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-15" windowWidth="11805" windowHeight="6525"/>
  </bookViews>
  <sheets>
    <sheet name="Приложение 8" sheetId="5" r:id="rId1"/>
    <sheet name="Источники" sheetId="3" r:id="rId2"/>
  </sheets>
  <definedNames>
    <definedName name="_col1" localSheetId="0">#REF!</definedName>
    <definedName name="_col1">#REF!</definedName>
    <definedName name="_col10" localSheetId="0">#REF!</definedName>
    <definedName name="_col10">#REF!</definedName>
    <definedName name="_col11" localSheetId="0">#REF!</definedName>
    <definedName name="_col11">#REF!</definedName>
    <definedName name="_col12" localSheetId="0">#REF!</definedName>
    <definedName name="_col12">#REF!</definedName>
    <definedName name="_col13" localSheetId="0">#REF!</definedName>
    <definedName name="_col13">#REF!</definedName>
    <definedName name="_col14" localSheetId="0">#REF!</definedName>
    <definedName name="_col14">#REF!</definedName>
    <definedName name="_col15" localSheetId="0">#REF!</definedName>
    <definedName name="_col15">#REF!</definedName>
    <definedName name="_col16" localSheetId="0">#REF!</definedName>
    <definedName name="_col16">#REF!</definedName>
    <definedName name="_col17" localSheetId="0">#REF!</definedName>
    <definedName name="_col17">#REF!</definedName>
    <definedName name="_col18" localSheetId="0">#REF!</definedName>
    <definedName name="_col18">#REF!</definedName>
    <definedName name="_col19" localSheetId="0">#REF!</definedName>
    <definedName name="_col19">#REF!</definedName>
    <definedName name="_col2" localSheetId="0">#REF!</definedName>
    <definedName name="_col2">#REF!</definedName>
    <definedName name="_col20" localSheetId="0">#REF!</definedName>
    <definedName name="_col20">#REF!</definedName>
    <definedName name="_col21" localSheetId="0">#REF!</definedName>
    <definedName name="_col21">#REF!</definedName>
    <definedName name="_col22" localSheetId="0">#REF!</definedName>
    <definedName name="_col22">#REF!</definedName>
    <definedName name="_col23" localSheetId="0">#REF!</definedName>
    <definedName name="_col23">#REF!</definedName>
    <definedName name="_col24" localSheetId="0">#REF!</definedName>
    <definedName name="_col24">#REF!</definedName>
    <definedName name="_col25" localSheetId="0">#REF!</definedName>
    <definedName name="_col25">#REF!</definedName>
    <definedName name="_col26" localSheetId="0">#REF!</definedName>
    <definedName name="_col26">#REF!</definedName>
    <definedName name="_col27" localSheetId="0">#REF!</definedName>
    <definedName name="_col27">#REF!</definedName>
    <definedName name="_col28" localSheetId="0">#REF!</definedName>
    <definedName name="_col28">#REF!</definedName>
    <definedName name="_col29" localSheetId="0">#REF!</definedName>
    <definedName name="_col29">#REF!</definedName>
    <definedName name="_col3" localSheetId="0">#REF!</definedName>
    <definedName name="_col3">#REF!</definedName>
    <definedName name="_col4" localSheetId="0">#REF!</definedName>
    <definedName name="_col4">#REF!</definedName>
    <definedName name="_col5" localSheetId="0">#REF!</definedName>
    <definedName name="_col5">#REF!</definedName>
    <definedName name="_col6" localSheetId="0">#REF!</definedName>
    <definedName name="_col6">#REF!</definedName>
    <definedName name="_col7" localSheetId="0">#REF!</definedName>
    <definedName name="_col7">#REF!</definedName>
    <definedName name="_col8" localSheetId="0">#REF!</definedName>
    <definedName name="_col8">#REF!</definedName>
    <definedName name="_col9" localSheetId="0">#REF!</definedName>
    <definedName name="_col9">#REF!</definedName>
    <definedName name="_End1" localSheetId="0">#REF!</definedName>
    <definedName name="_End1">#REF!</definedName>
    <definedName name="_End10" localSheetId="0">#REF!</definedName>
    <definedName name="_End10">#REF!</definedName>
    <definedName name="_End2" localSheetId="0">#REF!</definedName>
    <definedName name="_End2">#REF!</definedName>
    <definedName name="_End3" localSheetId="0">#REF!</definedName>
    <definedName name="_End3">#REF!</definedName>
    <definedName name="_End4" localSheetId="0">#REF!</definedName>
    <definedName name="_End4">#REF!</definedName>
    <definedName name="_End5" localSheetId="0">#REF!</definedName>
    <definedName name="_End5">#REF!</definedName>
    <definedName name="_End6" localSheetId="0">#REF!</definedName>
    <definedName name="_End6">#REF!</definedName>
    <definedName name="_End7" localSheetId="0">#REF!</definedName>
    <definedName name="_End7">#REF!</definedName>
    <definedName name="_End8" localSheetId="0">#REF!</definedName>
    <definedName name="_End8">#REF!</definedName>
    <definedName name="_End9" localSheetId="0">#REF!</definedName>
    <definedName name="_End9">#REF!</definedName>
    <definedName name="budg_name" localSheetId="0">#REF!</definedName>
    <definedName name="budg_name">#REF!</definedName>
    <definedName name="cb_address" localSheetId="0">#REF!</definedName>
    <definedName name="cb_address">#REF!</definedName>
    <definedName name="cb_inn" localSheetId="0">#REF!</definedName>
    <definedName name="cb_inn">#REF!</definedName>
    <definedName name="cb_kpp" localSheetId="0">#REF!</definedName>
    <definedName name="cb_kpp">#REF!</definedName>
    <definedName name="cb_name" localSheetId="0">#REF!</definedName>
    <definedName name="cb_name">#REF!</definedName>
    <definedName name="cb_ogrn" localSheetId="0">#REF!</definedName>
    <definedName name="cb_ogrn">#REF!</definedName>
    <definedName name="chief" localSheetId="0">#REF!</definedName>
    <definedName name="chief">#REF!</definedName>
    <definedName name="chief_div" localSheetId="0">#REF!</definedName>
    <definedName name="chief_div">#REF!</definedName>
    <definedName name="chief_fin" localSheetId="0">#REF!</definedName>
    <definedName name="chief_fin">#REF!</definedName>
    <definedName name="chief_OUR" localSheetId="0">#REF!</definedName>
    <definedName name="chief_OUR">#REF!</definedName>
    <definedName name="chief_post" localSheetId="0">#REF!</definedName>
    <definedName name="chief_post">#REF!</definedName>
    <definedName name="CHIEF_POST_OUR" localSheetId="0">#REF!</definedName>
    <definedName name="CHIEF_POST_OUR">#REF!</definedName>
    <definedName name="chief_soc_fio" localSheetId="0">#REF!</definedName>
    <definedName name="chief_soc_fio">#REF!</definedName>
    <definedName name="chief_soc_post" localSheetId="0">#REF!</definedName>
    <definedName name="chief_soc_post">#REF!</definedName>
    <definedName name="code" localSheetId="0">#REF!</definedName>
    <definedName name="code">#REF!</definedName>
    <definedName name="CurentGroup" localSheetId="0">#REF!</definedName>
    <definedName name="CurentGroup">#REF!</definedName>
    <definedName name="CURR_USER" localSheetId="0">#REF!</definedName>
    <definedName name="CURR_USER">#REF!</definedName>
    <definedName name="CurRow" localSheetId="0">#REF!</definedName>
    <definedName name="CurRow">#REF!</definedName>
    <definedName name="cyear1" localSheetId="0">#REF!</definedName>
    <definedName name="cyear1">#REF!</definedName>
    <definedName name="Data" localSheetId="0">#REF!</definedName>
    <definedName name="Data">#REF!</definedName>
    <definedName name="DataFields" localSheetId="0">#REF!</definedName>
    <definedName name="DataFields">#REF!</definedName>
    <definedName name="date_BEG" localSheetId="0">#REF!</definedName>
    <definedName name="date_BEG">#REF!</definedName>
    <definedName name="date_END" localSheetId="0">#REF!</definedName>
    <definedName name="date_END">#REF!</definedName>
    <definedName name="del" localSheetId="0">#REF!</definedName>
    <definedName name="del">#REF!</definedName>
    <definedName name="dep_full_name" localSheetId="0">#REF!</definedName>
    <definedName name="dep_full_name">#REF!</definedName>
    <definedName name="dep_link" localSheetId="0">#REF!</definedName>
    <definedName name="dep_link">#REF!</definedName>
    <definedName name="dep_name1" localSheetId="0">#REF!</definedName>
    <definedName name="dep_name1">#REF!</definedName>
    <definedName name="doc_date" localSheetId="0">#REF!</definedName>
    <definedName name="doc_date">#REF!</definedName>
    <definedName name="doc_num" localSheetId="0">#REF!</definedName>
    <definedName name="doc_num">#REF!</definedName>
    <definedName name="doc_quarter" localSheetId="0">#REF!</definedName>
    <definedName name="doc_quarter">#REF!</definedName>
    <definedName name="EndRow" localSheetId="0">#REF!</definedName>
    <definedName name="EndRow">#REF!</definedName>
    <definedName name="glbuh" localSheetId="0">#REF!</definedName>
    <definedName name="glbuh">#REF!</definedName>
    <definedName name="GLBUH_OUR" localSheetId="0">#REF!</definedName>
    <definedName name="GLBUH_OUR">#REF!</definedName>
    <definedName name="GroupOrder" localSheetId="0">#REF!</definedName>
    <definedName name="GroupOrder">#REF!</definedName>
    <definedName name="HEAD" localSheetId="0">#REF!</definedName>
    <definedName name="HEAD">#REF!</definedName>
    <definedName name="isp" localSheetId="0">#REF!</definedName>
    <definedName name="isp">#REF!</definedName>
    <definedName name="isp_post" localSheetId="0">#REF!</definedName>
    <definedName name="isp_post">#REF!</definedName>
    <definedName name="isp_tel" localSheetId="0">#REF!</definedName>
    <definedName name="isp_tel">#REF!</definedName>
    <definedName name="longname" localSheetId="0">#REF!</definedName>
    <definedName name="longname">#REF!</definedName>
    <definedName name="LONGNAME_OUR" localSheetId="0">#REF!</definedName>
    <definedName name="LONGNAME_OUR">#REF!</definedName>
    <definedName name="notnullcol" localSheetId="0">#REF!</definedName>
    <definedName name="notnullcol">#REF!</definedName>
    <definedName name="okato" localSheetId="0">#REF!</definedName>
    <definedName name="okato">#REF!</definedName>
    <definedName name="okato1" localSheetId="0">#REF!</definedName>
    <definedName name="okato1">#REF!</definedName>
    <definedName name="okato2" localSheetId="0">#REF!</definedName>
    <definedName name="okato2">#REF!</definedName>
    <definedName name="okpo" localSheetId="0">#REF!</definedName>
    <definedName name="okpo">#REF!</definedName>
    <definedName name="OKPO_OUR" localSheetId="0">#REF!</definedName>
    <definedName name="OKPO_OUR">#REF!</definedName>
    <definedName name="okved" localSheetId="0">#REF!</definedName>
    <definedName name="okved">#REF!</definedName>
    <definedName name="okved1" localSheetId="0">#REF!</definedName>
    <definedName name="okved1">#REF!</definedName>
    <definedName name="orders" localSheetId="0">#REF!</definedName>
    <definedName name="orders">#REF!</definedName>
    <definedName name="orgname" localSheetId="0">#REF!</definedName>
    <definedName name="orgname">#REF!</definedName>
    <definedName name="ORGNAME_OUR" localSheetId="0">#REF!</definedName>
    <definedName name="ORGNAME_OUR">#REF!</definedName>
    <definedName name="performer_fio" localSheetId="0">#REF!</definedName>
    <definedName name="performer_fio">#REF!</definedName>
    <definedName name="performer_phone" localSheetId="0">#REF!</definedName>
    <definedName name="performer_phone">#REF!</definedName>
    <definedName name="performer_post" localSheetId="0">#REF!</definedName>
    <definedName name="performer_post">#REF!</definedName>
    <definedName name="performer_soc_fio" localSheetId="0">#REF!</definedName>
    <definedName name="performer_soc_fio">#REF!</definedName>
    <definedName name="performer_soc_phone" localSheetId="0">#REF!</definedName>
    <definedName name="performer_soc_phone">#REF!</definedName>
    <definedName name="performer_soc_post" localSheetId="0">#REF!</definedName>
    <definedName name="performer_soc_post">#REF!</definedName>
    <definedName name="PERIOD_WORK" localSheetId="0">#REF!</definedName>
    <definedName name="PERIOD_WORK">#REF!</definedName>
    <definedName name="PPP_CODE" localSheetId="0">#REF!</definedName>
    <definedName name="PPP_CODE">#REF!</definedName>
    <definedName name="PPP_CODE1" localSheetId="0">#REF!</definedName>
    <definedName name="PPP_CODE1">#REF!</definedName>
    <definedName name="PPP_NAME" localSheetId="0">#REF!</definedName>
    <definedName name="PPP_NAME">#REF!</definedName>
    <definedName name="region" localSheetId="0">#REF!</definedName>
    <definedName name="region">#REF!</definedName>
    <definedName name="REGION_OUR" localSheetId="0">#REF!</definedName>
    <definedName name="REGION_OUR">#REF!</definedName>
    <definedName name="REM_DATE_TYPE" localSheetId="0">#REF!</definedName>
    <definedName name="REM_DATE_TYPE">#REF!</definedName>
    <definedName name="REM_SONO" localSheetId="0">#REF!</definedName>
    <definedName name="REM_SONO">#REF!</definedName>
    <definedName name="rem_year" localSheetId="0">#REF!</definedName>
    <definedName name="rem_year">#REF!</definedName>
    <definedName name="replace_zero" localSheetId="0">#REF!</definedName>
    <definedName name="replace_zero">#REF!</definedName>
    <definedName name="sono" localSheetId="0">#REF!</definedName>
    <definedName name="sono">#REF!</definedName>
    <definedName name="SONO_OUR" localSheetId="0">#REF!</definedName>
    <definedName name="SONO_OUR">#REF!</definedName>
    <definedName name="Start1" localSheetId="0">#REF!</definedName>
    <definedName name="Start1">#REF!</definedName>
    <definedName name="Start10" localSheetId="0">#REF!</definedName>
    <definedName name="Start10">#REF!</definedName>
    <definedName name="Start2" localSheetId="0">#REF!</definedName>
    <definedName name="Start2">#REF!</definedName>
    <definedName name="Start3" localSheetId="0">#REF!</definedName>
    <definedName name="Start3">#REF!</definedName>
    <definedName name="Start4" localSheetId="0">#REF!</definedName>
    <definedName name="Start4">#REF!</definedName>
    <definedName name="Start5" localSheetId="0">#REF!</definedName>
    <definedName name="Start5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rt8" localSheetId="0">#REF!</definedName>
    <definedName name="Start8">#REF!</definedName>
    <definedName name="Start9" localSheetId="0">#REF!</definedName>
    <definedName name="Start9">#REF!</definedName>
    <definedName name="StartData" localSheetId="0">#REF!</definedName>
    <definedName name="StartData">#REF!</definedName>
    <definedName name="StartRow" localSheetId="0">#REF!</definedName>
    <definedName name="StartRow">#REF!</definedName>
    <definedName name="TOWN" localSheetId="0">#REF!</definedName>
    <definedName name="TOWN">#REF!</definedName>
    <definedName name="ul_fio" localSheetId="0">#REF!</definedName>
    <definedName name="ul_fio">#REF!</definedName>
    <definedName name="ul_post" localSheetId="0">#REF!</definedName>
    <definedName name="ul_post">#REF!</definedName>
    <definedName name="USER_POST" localSheetId="0">#REF!</definedName>
    <definedName name="USER_POST">#REF!</definedName>
    <definedName name="ved" localSheetId="0">#REF!</definedName>
    <definedName name="ved">#REF!</definedName>
    <definedName name="ved_name" localSheetId="0">#REF!</definedName>
    <definedName name="ved_name">#REF!</definedName>
    <definedName name="Z_CD788CB9_216B_4BA5_8530_07BBB50C4BE2_.wvu.PrintTitles" localSheetId="1" hidden="1">Источники!$7:$7</definedName>
    <definedName name="Z_CD788CB9_216B_4BA5_8530_07BBB50C4BE2_.wvu.PrintTitles" localSheetId="0" hidden="1">'Приложение 8'!#REF!</definedName>
    <definedName name="_xlnm.Print_Titles" localSheetId="1">Источники!$7:$7</definedName>
  </definedNames>
  <calcPr calcId="145621"/>
  <customWorkbookViews>
    <customWorkbookView name="1 - Личное представление" guid="{CD788CB9-216B-4BA5-8530-07BBB50C4BE2}" mergeInterval="0" personalView="1" maximized="1" windowWidth="1596" windowHeight="763" activeSheetId="2"/>
  </customWorkbookViews>
</workbook>
</file>

<file path=xl/calcChain.xml><?xml version="1.0" encoding="utf-8"?>
<calcChain xmlns="http://schemas.openxmlformats.org/spreadsheetml/2006/main">
  <c r="J57" i="5" l="1"/>
  <c r="I57" i="5"/>
  <c r="J46" i="5"/>
  <c r="I46" i="5"/>
  <c r="J27" i="5"/>
  <c r="I27" i="5"/>
  <c r="J14" i="5"/>
  <c r="I14" i="5"/>
  <c r="J52" i="5" l="1"/>
  <c r="J44" i="5"/>
  <c r="G43" i="5"/>
  <c r="F43" i="5"/>
  <c r="E43" i="5"/>
  <c r="D43" i="5"/>
  <c r="H42" i="5"/>
  <c r="J42" i="5" s="1"/>
  <c r="G42" i="5"/>
  <c r="F42" i="5"/>
  <c r="E42" i="5"/>
  <c r="D42" i="5"/>
  <c r="H39" i="5"/>
  <c r="H36" i="5"/>
  <c r="J36" i="5" s="1"/>
  <c r="H33" i="5"/>
  <c r="J33" i="5" s="1"/>
  <c r="J41" i="5"/>
  <c r="G39" i="5"/>
  <c r="F39" i="5"/>
  <c r="E39" i="5"/>
  <c r="D39" i="5"/>
  <c r="J38" i="5"/>
  <c r="J35" i="5"/>
  <c r="G37" i="5"/>
  <c r="F37" i="5"/>
  <c r="E37" i="5"/>
  <c r="D37" i="5"/>
  <c r="G36" i="5"/>
  <c r="F36" i="5"/>
  <c r="E36" i="5"/>
  <c r="D36" i="5"/>
  <c r="G34" i="5"/>
  <c r="F34" i="5"/>
  <c r="E34" i="5"/>
  <c r="D34" i="5"/>
  <c r="G33" i="5"/>
  <c r="F33" i="5"/>
  <c r="E33" i="5"/>
  <c r="D33" i="5"/>
  <c r="J39" i="5" l="1"/>
  <c r="F57" i="5"/>
  <c r="F46" i="5"/>
  <c r="F45" i="5"/>
  <c r="F56" i="5"/>
  <c r="F26" i="5"/>
  <c r="F13" i="5"/>
  <c r="F63" i="5" l="1"/>
  <c r="F27" i="5" s="1"/>
  <c r="F14" i="5"/>
  <c r="G13" i="5"/>
  <c r="J24" i="5"/>
  <c r="H56" i="5" l="1"/>
  <c r="G56" i="5"/>
  <c r="E56" i="5"/>
  <c r="H13" i="5"/>
  <c r="E13" i="5"/>
  <c r="D56" i="5"/>
  <c r="D45" i="5"/>
  <c r="D26" i="5"/>
  <c r="D13" i="5"/>
  <c r="D63" i="5" l="1"/>
  <c r="D53" i="5" s="1"/>
  <c r="J50" i="5"/>
  <c r="D14" i="5" l="1"/>
  <c r="D57" i="5"/>
  <c r="D55" i="5"/>
  <c r="D27" i="5"/>
  <c r="D46" i="5"/>
  <c r="J62" i="5"/>
  <c r="J61" i="5"/>
  <c r="J60" i="5"/>
  <c r="J59" i="5"/>
  <c r="J49" i="5"/>
  <c r="J48" i="5"/>
  <c r="J47" i="5"/>
  <c r="J30" i="5"/>
  <c r="J29" i="5"/>
  <c r="J28" i="5"/>
  <c r="J25" i="5"/>
  <c r="J23" i="5"/>
  <c r="J22" i="5"/>
  <c r="J21" i="5"/>
  <c r="J20" i="5"/>
  <c r="J19" i="5"/>
  <c r="J18" i="5"/>
  <c r="J17" i="5"/>
  <c r="J16" i="5"/>
  <c r="J15" i="5"/>
  <c r="I62" i="5"/>
  <c r="I61" i="5"/>
  <c r="I60" i="5"/>
  <c r="I59" i="5"/>
  <c r="I50" i="5"/>
  <c r="I48" i="5"/>
  <c r="I47" i="5"/>
  <c r="I30" i="5"/>
  <c r="I29" i="5"/>
  <c r="I25" i="5"/>
  <c r="I23" i="5"/>
  <c r="I20" i="5"/>
  <c r="I19" i="5"/>
  <c r="I18" i="5"/>
  <c r="I17" i="5"/>
  <c r="I16" i="5"/>
  <c r="I15" i="5"/>
  <c r="H45" i="5" l="1"/>
  <c r="G45" i="5"/>
  <c r="E45" i="5"/>
  <c r="H26" i="5"/>
  <c r="G26" i="5"/>
  <c r="E26" i="5"/>
  <c r="H63" i="5" l="1"/>
  <c r="H40" i="5" s="1"/>
  <c r="J40" i="5" s="1"/>
  <c r="I56" i="5"/>
  <c r="J56" i="5"/>
  <c r="J45" i="5"/>
  <c r="I45" i="5"/>
  <c r="J26" i="5"/>
  <c r="I26" i="5"/>
  <c r="I13" i="5"/>
  <c r="J13" i="5"/>
  <c r="E63" i="5"/>
  <c r="E55" i="5" s="1"/>
  <c r="G63" i="5"/>
  <c r="H34" i="5" l="1"/>
  <c r="J34" i="5" s="1"/>
  <c r="H37" i="5"/>
  <c r="J37" i="5" s="1"/>
  <c r="H43" i="5"/>
  <c r="E27" i="5"/>
  <c r="E57" i="5"/>
  <c r="J63" i="5"/>
  <c r="H46" i="5"/>
  <c r="I63" i="5"/>
  <c r="H14" i="5"/>
  <c r="E46" i="5"/>
  <c r="E53" i="5"/>
  <c r="E14" i="5"/>
  <c r="H57" i="5"/>
  <c r="H55" i="5"/>
  <c r="H27" i="5"/>
  <c r="H53" i="5"/>
  <c r="G57" i="5"/>
  <c r="G53" i="5"/>
  <c r="G55" i="5"/>
  <c r="G27" i="5"/>
  <c r="G14" i="5"/>
  <c r="G46" i="5"/>
</calcChain>
</file>

<file path=xl/sharedStrings.xml><?xml version="1.0" encoding="utf-8"?>
<sst xmlns="http://schemas.openxmlformats.org/spreadsheetml/2006/main" count="95" uniqueCount="69">
  <si>
    <t>Наименование показателя</t>
  </si>
  <si>
    <t>Код расходов бюджетной классификации</t>
  </si>
  <si>
    <t>%</t>
  </si>
  <si>
    <t>Сумма</t>
  </si>
  <si>
    <t>Код главного распорядителя  бюджетных средств</t>
  </si>
  <si>
    <t>Администрация Ульчского муниципального района</t>
  </si>
  <si>
    <t xml:space="preserve">901 01 00 0000000 000 000 </t>
  </si>
  <si>
    <t>Национальная безопасность и правоохранительная деятельность</t>
  </si>
  <si>
    <t xml:space="preserve">901 03 00 0000000 000 000 </t>
  </si>
  <si>
    <t>Национальная экономика</t>
  </si>
  <si>
    <t xml:space="preserve">901 04 00 0000000 000 000 </t>
  </si>
  <si>
    <t>Жилищно-коммунальное хозяйство</t>
  </si>
  <si>
    <t xml:space="preserve">901 05 00 0000000 000 000 </t>
  </si>
  <si>
    <t>Охрана окружающей среды</t>
  </si>
  <si>
    <t xml:space="preserve">901 06 00 0000000 000 000 </t>
  </si>
  <si>
    <t xml:space="preserve">901 07 00 0000000 000 000 </t>
  </si>
  <si>
    <t>Здравоохранение</t>
  </si>
  <si>
    <t xml:space="preserve">901 09 00 0000000 000 000 </t>
  </si>
  <si>
    <t>Социальная политика</t>
  </si>
  <si>
    <t xml:space="preserve">901 10 00 0000000 000 000 </t>
  </si>
  <si>
    <t>Средства массовой информации</t>
  </si>
  <si>
    <t xml:space="preserve">901 12 00 0000000 000 000 </t>
  </si>
  <si>
    <t>Комитет по образованию администрации Ульчского муниципального района</t>
  </si>
  <si>
    <t xml:space="preserve">902 06 00 0000000 000 000 </t>
  </si>
  <si>
    <t>Образование</t>
  </si>
  <si>
    <t xml:space="preserve">902 07 00 0000000 000 000 </t>
  </si>
  <si>
    <t xml:space="preserve">902 10 00 0000000 000 000 </t>
  </si>
  <si>
    <t xml:space="preserve">Финансовое управление администрации Ульчского муниципального района </t>
  </si>
  <si>
    <t xml:space="preserve">932 01 00 0000000 000 000 </t>
  </si>
  <si>
    <t>Органы юстиции</t>
  </si>
  <si>
    <t xml:space="preserve">932 03 00 0000000 000 000 </t>
  </si>
  <si>
    <t xml:space="preserve">932 04 00 0000000 000 000 </t>
  </si>
  <si>
    <t>Межбюджетные трансферты бюджетам субъектов Российской Федерации и муниципальным образований</t>
  </si>
  <si>
    <t xml:space="preserve">932 14 00 0000000 000 000 </t>
  </si>
  <si>
    <t>Комитет по здравоохранению администрации Ульчского муниципального района</t>
  </si>
  <si>
    <t xml:space="preserve">955 09 00 0000000 000 000 </t>
  </si>
  <si>
    <t>Комитет по культуре, молодежной политике и спорту администрации Ульчского муниципального района</t>
  </si>
  <si>
    <t xml:space="preserve">956 07 00 0000000 000 000 </t>
  </si>
  <si>
    <t>Культура и кинемотография</t>
  </si>
  <si>
    <t xml:space="preserve">956 08 00 0000000 000 000 </t>
  </si>
  <si>
    <t xml:space="preserve">956 10 00 0000000 000 000 </t>
  </si>
  <si>
    <t>Расходы бюджета всего:</t>
  </si>
  <si>
    <t>Территориальная избирательная комиссиия</t>
  </si>
  <si>
    <t>Физическая культура и спорт</t>
  </si>
  <si>
    <t xml:space="preserve">956 11 00 0000000 000 000 </t>
  </si>
  <si>
    <t>Анализ</t>
  </si>
  <si>
    <t>Общегосударственные вопросы</t>
  </si>
  <si>
    <t xml:space="preserve"> удельный вес %</t>
  </si>
  <si>
    <t>удельный вес %</t>
  </si>
  <si>
    <t>Отчет (форма 0503317)</t>
  </si>
  <si>
    <t>2012 год</t>
  </si>
  <si>
    <t xml:space="preserve">901 08 00 0000000 000 000 </t>
  </si>
  <si>
    <t>2013 год</t>
  </si>
  <si>
    <t xml:space="preserve">956 03 00 0000000 000 000 </t>
  </si>
  <si>
    <t xml:space="preserve">901 11 00 0000000 000 000 </t>
  </si>
  <si>
    <t>2014 год</t>
  </si>
  <si>
    <t>Утверждено решением Собрания депутатов от 09.10.2015               № 183</t>
  </si>
  <si>
    <t>Проект бюджета на 2016 год</t>
  </si>
  <si>
    <t>Отклонение проекта бюджета 2016 года от утвержденного бюджета  на 2015 год</t>
  </si>
  <si>
    <t>Председатель</t>
  </si>
  <si>
    <t>Контрольно-счетной палаты</t>
  </si>
  <si>
    <t>Г.Л.Бабина</t>
  </si>
  <si>
    <t>(тыс. руб.)</t>
  </si>
  <si>
    <t>Приложение № 7</t>
  </si>
  <si>
    <t>Собрание депутатов Ульчского муниципального района</t>
  </si>
  <si>
    <t>Муниципальное казенное учреждение "Сервис" администрации Ульчского муниципального района</t>
  </si>
  <si>
    <t>Контрольно-счетная палата Ульчского муниципального района</t>
  </si>
  <si>
    <t>Комитет по управлению муниципальным имуществом  Ульчского муниципального района</t>
  </si>
  <si>
    <t xml:space="preserve"> расходов по ведомственной структуре бюджета Ульчского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</si>
</sst>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"/>
  </numFmts>
  <fonts count="21" x14ac:knownFonts="1">
    <font>
      <sz val="10"/>
      <name val="Arial Cyr"/>
      <charset val="204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u/>
      <sz val="8"/>
      <name val="Arial Cyr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0" borderId="0" xfId="0" applyFont="1" applyFill="1" applyAlignment="1">
      <alignment horizontal="left"/>
    </xf>
    <xf numFmtId="49" fontId="1" fillId="0" borderId="0" xfId="0" applyNumberFormat="1" applyFont="1" applyFill="1"/>
    <xf numFmtId="49" fontId="1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/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0" xfId="0" applyNumberFormat="1" applyFont="1" applyFill="1" applyBorder="1" applyAlignment="1"/>
    <xf numFmtId="0" fontId="1" fillId="0" borderId="0" xfId="0" applyFont="1" applyFill="1" applyAlignment="1"/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/>
    <xf numFmtId="0" fontId="4" fillId="0" borderId="0" xfId="0" applyFont="1" applyFill="1" applyBorder="1"/>
    <xf numFmtId="49" fontId="5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/>
    <xf numFmtId="49" fontId="3" fillId="0" borderId="0" xfId="0" applyNumberFormat="1" applyFont="1" applyFill="1"/>
    <xf numFmtId="0" fontId="3" fillId="0" borderId="0" xfId="0" applyFont="1" applyFill="1" applyBorder="1"/>
    <xf numFmtId="49" fontId="3" fillId="0" borderId="0" xfId="0" applyNumberFormat="1" applyFont="1" applyFill="1" applyBorder="1"/>
    <xf numFmtId="0" fontId="5" fillId="0" borderId="0" xfId="0" applyFont="1" applyFill="1"/>
    <xf numFmtId="0" fontId="0" fillId="0" borderId="0" xfId="0" applyNumberFormat="1" applyFill="1"/>
    <xf numFmtId="0" fontId="0" fillId="0" borderId="0" xfId="0" applyNumberFormat="1" applyFill="1" applyBorder="1"/>
    <xf numFmtId="0" fontId="6" fillId="0" borderId="0" xfId="0" applyFont="1" applyFill="1" applyBorder="1"/>
    <xf numFmtId="0" fontId="6" fillId="0" borderId="0" xfId="0" applyNumberFormat="1" applyFont="1" applyFill="1" applyBorder="1" applyAlignment="1">
      <alignment horizontal="left"/>
    </xf>
    <xf numFmtId="0" fontId="10" fillId="0" borderId="0" xfId="0" applyFont="1" applyFill="1"/>
    <xf numFmtId="49" fontId="13" fillId="0" borderId="0" xfId="0" applyNumberFormat="1" applyFont="1" applyFill="1"/>
    <xf numFmtId="0" fontId="8" fillId="0" borderId="9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left" wrapText="1"/>
    </xf>
    <xf numFmtId="4" fontId="8" fillId="0" borderId="9" xfId="0" applyNumberFormat="1" applyFont="1" applyFill="1" applyBorder="1" applyAlignment="1">
      <alignment horizontal="center"/>
    </xf>
    <xf numFmtId="4" fontId="9" fillId="0" borderId="9" xfId="0" applyNumberFormat="1" applyFont="1" applyFill="1" applyBorder="1" applyAlignment="1">
      <alignment horizontal="center"/>
    </xf>
    <xf numFmtId="49" fontId="10" fillId="0" borderId="0" xfId="0" applyNumberFormat="1" applyFont="1" applyFill="1"/>
    <xf numFmtId="0" fontId="9" fillId="0" borderId="9" xfId="0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 wrapText="1"/>
    </xf>
    <xf numFmtId="49" fontId="8" fillId="0" borderId="9" xfId="0" applyNumberFormat="1" applyFont="1" applyFill="1" applyBorder="1" applyAlignment="1">
      <alignment horizontal="center" wrapText="1"/>
    </xf>
    <xf numFmtId="4" fontId="11" fillId="0" borderId="9" xfId="0" applyNumberFormat="1" applyFont="1" applyFill="1" applyBorder="1" applyAlignment="1">
      <alignment horizontal="center"/>
    </xf>
    <xf numFmtId="4" fontId="12" fillId="0" borderId="9" xfId="0" applyNumberFormat="1" applyFont="1" applyFill="1" applyBorder="1" applyAlignment="1">
      <alignment horizontal="center"/>
    </xf>
    <xf numFmtId="0" fontId="14" fillId="0" borderId="9" xfId="0" applyFont="1" applyFill="1" applyBorder="1" applyAlignment="1">
      <alignment horizontal="left" wrapText="1"/>
    </xf>
    <xf numFmtId="0" fontId="13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wrapText="1"/>
    </xf>
    <xf numFmtId="4" fontId="14" fillId="0" borderId="9" xfId="0" applyNumberFormat="1" applyFont="1" applyFill="1" applyBorder="1" applyAlignment="1">
      <alignment horizontal="center"/>
    </xf>
    <xf numFmtId="49" fontId="17" fillId="0" borderId="0" xfId="0" applyNumberFormat="1" applyFont="1" applyFill="1"/>
    <xf numFmtId="0" fontId="17" fillId="0" borderId="0" xfId="0" applyFont="1" applyFill="1"/>
    <xf numFmtId="0" fontId="14" fillId="0" borderId="9" xfId="0" applyFont="1" applyFill="1" applyBorder="1" applyAlignment="1">
      <alignment horizontal="right" wrapText="1"/>
    </xf>
    <xf numFmtId="0" fontId="14" fillId="0" borderId="9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center"/>
    </xf>
    <xf numFmtId="0" fontId="18" fillId="0" borderId="9" xfId="0" applyFont="1" applyFill="1" applyBorder="1" applyAlignment="1">
      <alignment horizontal="left" wrapText="1"/>
    </xf>
    <xf numFmtId="0" fontId="18" fillId="0" borderId="9" xfId="0" applyFont="1" applyFill="1" applyBorder="1" applyAlignment="1">
      <alignment horizontal="center" wrapText="1"/>
    </xf>
    <xf numFmtId="4" fontId="18" fillId="0" borderId="9" xfId="0" applyNumberFormat="1" applyFont="1" applyFill="1" applyBorder="1" applyAlignment="1">
      <alignment horizontal="center"/>
    </xf>
    <xf numFmtId="0" fontId="18" fillId="0" borderId="9" xfId="0" applyFont="1" applyFill="1" applyBorder="1" applyAlignment="1">
      <alignment horizontal="right" wrapText="1"/>
    </xf>
    <xf numFmtId="4" fontId="19" fillId="0" borderId="9" xfId="0" applyNumberFormat="1" applyFont="1" applyFill="1" applyBorder="1" applyAlignment="1">
      <alignment horizontal="center"/>
    </xf>
    <xf numFmtId="165" fontId="18" fillId="0" borderId="9" xfId="0" applyNumberFormat="1" applyFont="1" applyFill="1" applyBorder="1" applyAlignment="1">
      <alignment horizontal="center"/>
    </xf>
    <xf numFmtId="165" fontId="19" fillId="0" borderId="9" xfId="0" applyNumberFormat="1" applyFont="1" applyFill="1" applyBorder="1" applyAlignment="1">
      <alignment horizontal="center"/>
    </xf>
    <xf numFmtId="164" fontId="19" fillId="0" borderId="9" xfId="0" applyNumberFormat="1" applyFont="1" applyFill="1" applyBorder="1" applyAlignment="1">
      <alignment horizontal="center"/>
    </xf>
    <xf numFmtId="164" fontId="18" fillId="0" borderId="9" xfId="0" applyNumberFormat="1" applyFont="1" applyFill="1" applyBorder="1" applyAlignment="1">
      <alignment horizontal="center"/>
    </xf>
    <xf numFmtId="49" fontId="20" fillId="0" borderId="0" xfId="0" applyNumberFormat="1" applyFont="1" applyFill="1"/>
    <xf numFmtId="0" fontId="20" fillId="0" borderId="0" xfId="0" applyFont="1" applyFill="1"/>
    <xf numFmtId="0" fontId="13" fillId="0" borderId="0" xfId="0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0" fontId="15" fillId="0" borderId="0" xfId="0" applyNumberFormat="1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70"/>
  <sheetViews>
    <sheetView showGridLines="0" showZeros="0" tabSelected="1" zoomScaleNormal="100" zoomScaleSheetLayoutView="70" workbookViewId="0">
      <selection activeCell="D8" sqref="D8:D11"/>
    </sheetView>
  </sheetViews>
  <sheetFormatPr defaultRowHeight="12.75" x14ac:dyDescent="0.2"/>
  <cols>
    <col min="1" max="1" width="30.85546875" style="10" customWidth="1"/>
    <col min="2" max="2" width="7" style="10" customWidth="1"/>
    <col min="3" max="3" width="16.5703125" style="10" customWidth="1"/>
    <col min="4" max="4" width="12.85546875" style="10" customWidth="1"/>
    <col min="5" max="6" width="13" style="10" customWidth="1"/>
    <col min="7" max="7" width="15.7109375" style="11" customWidth="1"/>
    <col min="8" max="9" width="14" style="11" customWidth="1"/>
    <col min="10" max="10" width="14.85546875" style="11" customWidth="1"/>
    <col min="11" max="11" width="11.7109375" style="11" customWidth="1"/>
    <col min="12" max="12" width="10.28515625" style="11" customWidth="1"/>
    <col min="13" max="13" width="14" style="11" customWidth="1"/>
    <col min="14" max="14" width="12" style="11" customWidth="1"/>
    <col min="15" max="15" width="13.28515625" style="11" customWidth="1"/>
    <col min="16" max="16" width="10.28515625" style="11" customWidth="1"/>
    <col min="17" max="17" width="12.42578125" style="11" customWidth="1"/>
    <col min="18" max="16384" width="9.140625" style="2"/>
  </cols>
  <sheetData>
    <row r="2" spans="1:21" ht="18.75" x14ac:dyDescent="0.3">
      <c r="I2" s="67" t="s">
        <v>63</v>
      </c>
      <c r="J2" s="67"/>
    </row>
    <row r="3" spans="1:21" s="25" customFormat="1" ht="18.75" x14ac:dyDescent="0.3">
      <c r="A3" s="68" t="s">
        <v>45</v>
      </c>
      <c r="B3" s="68"/>
      <c r="C3" s="68"/>
      <c r="D3" s="68"/>
      <c r="E3" s="68"/>
      <c r="F3" s="68"/>
      <c r="G3" s="68"/>
      <c r="H3" s="68"/>
      <c r="I3" s="68"/>
      <c r="J3" s="68"/>
      <c r="K3" s="27"/>
      <c r="L3" s="27"/>
      <c r="M3" s="27"/>
      <c r="N3" s="27"/>
      <c r="O3" s="27"/>
      <c r="P3" s="27"/>
      <c r="Q3" s="27"/>
      <c r="R3" s="26"/>
      <c r="S3" s="26"/>
      <c r="T3" s="26"/>
      <c r="U3" s="26"/>
    </row>
    <row r="4" spans="1:21" ht="18.75" x14ac:dyDescent="0.3">
      <c r="A4" s="81" t="s">
        <v>68</v>
      </c>
      <c r="B4" s="81"/>
      <c r="C4" s="81"/>
      <c r="D4" s="81"/>
      <c r="E4" s="81"/>
      <c r="F4" s="81"/>
      <c r="G4" s="81"/>
      <c r="H4" s="81"/>
      <c r="I4" s="81"/>
      <c r="J4" s="81"/>
    </row>
    <row r="5" spans="1:21" ht="18.75" x14ac:dyDescent="0.3">
      <c r="A5" s="45"/>
      <c r="B5" s="45"/>
      <c r="C5" s="45"/>
      <c r="D5" s="45"/>
      <c r="E5" s="45"/>
      <c r="F5" s="54"/>
      <c r="G5" s="45"/>
      <c r="H5" s="45"/>
      <c r="I5" s="45"/>
      <c r="J5" s="45"/>
    </row>
    <row r="6" spans="1:21" ht="18.75" x14ac:dyDescent="0.3">
      <c r="A6" s="44"/>
      <c r="B6" s="44"/>
      <c r="C6" s="44"/>
      <c r="D6" s="44"/>
      <c r="E6" s="45"/>
      <c r="F6" s="54"/>
      <c r="G6" s="44"/>
      <c r="H6" s="45"/>
      <c r="I6" s="44"/>
      <c r="J6" s="66" t="s">
        <v>62</v>
      </c>
    </row>
    <row r="7" spans="1:21" ht="18" customHeight="1" x14ac:dyDescent="0.2">
      <c r="A7" s="72" t="s">
        <v>0</v>
      </c>
      <c r="B7" s="72" t="s">
        <v>4</v>
      </c>
      <c r="C7" s="72" t="s">
        <v>1</v>
      </c>
      <c r="D7" s="69" t="s">
        <v>49</v>
      </c>
      <c r="E7" s="70"/>
      <c r="F7" s="71"/>
      <c r="G7" s="82" t="s">
        <v>56</v>
      </c>
      <c r="H7" s="72" t="s">
        <v>57</v>
      </c>
      <c r="I7" s="75" t="s">
        <v>58</v>
      </c>
      <c r="J7" s="76"/>
    </row>
    <row r="8" spans="1:21" ht="30" customHeight="1" x14ac:dyDescent="0.2">
      <c r="A8" s="73"/>
      <c r="B8" s="73"/>
      <c r="C8" s="73"/>
      <c r="D8" s="73" t="s">
        <v>50</v>
      </c>
      <c r="E8" s="73" t="s">
        <v>52</v>
      </c>
      <c r="F8" s="72" t="s">
        <v>55</v>
      </c>
      <c r="G8" s="83"/>
      <c r="H8" s="73"/>
      <c r="I8" s="77"/>
      <c r="J8" s="78"/>
    </row>
    <row r="9" spans="1:21" ht="22.5" customHeight="1" x14ac:dyDescent="0.2">
      <c r="A9" s="73"/>
      <c r="B9" s="73"/>
      <c r="C9" s="73"/>
      <c r="D9" s="73"/>
      <c r="E9" s="73"/>
      <c r="F9" s="73"/>
      <c r="G9" s="83"/>
      <c r="H9" s="73"/>
      <c r="I9" s="77"/>
      <c r="J9" s="78"/>
    </row>
    <row r="10" spans="1:21" ht="12.75" hidden="1" customHeight="1" x14ac:dyDescent="0.2">
      <c r="A10" s="73"/>
      <c r="B10" s="73"/>
      <c r="C10" s="73"/>
      <c r="D10" s="73"/>
      <c r="E10" s="73"/>
      <c r="F10" s="73"/>
      <c r="G10" s="83"/>
      <c r="H10" s="73"/>
      <c r="I10" s="79"/>
      <c r="J10" s="80"/>
    </row>
    <row r="11" spans="1:21" ht="65.25" customHeight="1" x14ac:dyDescent="0.2">
      <c r="A11" s="74"/>
      <c r="B11" s="74"/>
      <c r="C11" s="74"/>
      <c r="D11" s="74"/>
      <c r="E11" s="74"/>
      <c r="F11" s="74"/>
      <c r="G11" s="84"/>
      <c r="H11" s="74"/>
      <c r="I11" s="46" t="s">
        <v>2</v>
      </c>
      <c r="J11" s="46" t="s">
        <v>3</v>
      </c>
    </row>
    <row r="12" spans="1:21" x14ac:dyDescent="0.2">
      <c r="A12" s="32">
        <v>1</v>
      </c>
      <c r="B12" s="32">
        <v>2</v>
      </c>
      <c r="C12" s="32">
        <v>3</v>
      </c>
      <c r="D12" s="32">
        <v>4</v>
      </c>
      <c r="E12" s="32">
        <v>5</v>
      </c>
      <c r="F12" s="32"/>
      <c r="G12" s="32">
        <v>6</v>
      </c>
      <c r="H12" s="32">
        <v>8</v>
      </c>
      <c r="I12" s="32">
        <v>11</v>
      </c>
      <c r="J12" s="32">
        <v>12</v>
      </c>
    </row>
    <row r="13" spans="1:21" s="50" customFormat="1" ht="34.5" customHeight="1" x14ac:dyDescent="0.25">
      <c r="A13" s="55" t="s">
        <v>5</v>
      </c>
      <c r="B13" s="56">
        <v>901</v>
      </c>
      <c r="C13" s="57"/>
      <c r="D13" s="57">
        <f t="shared" ref="D13" si="0">D15+D16+D17+D18+D19+D20+D22+D23+D25</f>
        <v>443421.82</v>
      </c>
      <c r="E13" s="57">
        <f>E15+E16+E17+E18+E19+E20+E22+E23+E25+E21</f>
        <v>589169.54600000009</v>
      </c>
      <c r="F13" s="57">
        <f>F15+F16+F17+F18+F19+F20+F22+F23+F25+F21</f>
        <v>744849.50900000008</v>
      </c>
      <c r="G13" s="57">
        <f>G15+G16+G17+G18+G19+G20+G22+G23+G25+G21+G24</f>
        <v>473597.70383000001</v>
      </c>
      <c r="H13" s="60">
        <f t="shared" ref="H13" si="1">H15+H16+H17+H18+H19+H20+H22+H23+H25+H21</f>
        <v>423756.92758000002</v>
      </c>
      <c r="I13" s="57">
        <f>H13/G13*100</f>
        <v>89.476136424029079</v>
      </c>
      <c r="J13" s="57">
        <f>H13-G13</f>
        <v>-49840.776249999995</v>
      </c>
      <c r="K13" s="49"/>
      <c r="L13" s="49"/>
      <c r="M13" s="49"/>
      <c r="N13" s="49"/>
      <c r="O13" s="49"/>
      <c r="P13" s="49"/>
      <c r="Q13" s="49"/>
    </row>
    <row r="14" spans="1:21" s="50" customFormat="1" ht="15.75" x14ac:dyDescent="0.25">
      <c r="A14" s="58" t="s">
        <v>47</v>
      </c>
      <c r="B14" s="56"/>
      <c r="C14" s="57"/>
      <c r="D14" s="57">
        <f>D13/D63*100</f>
        <v>31.760677101908431</v>
      </c>
      <c r="E14" s="57">
        <f>E13/E63*100</f>
        <v>40.519371775214786</v>
      </c>
      <c r="F14" s="57">
        <f>F13/F63*100</f>
        <v>46.633722824274024</v>
      </c>
      <c r="G14" s="57">
        <f>G13/G63*100</f>
        <v>35.635980017679856</v>
      </c>
      <c r="H14" s="57">
        <f>H13/H63*100</f>
        <v>33.649999872098732</v>
      </c>
      <c r="I14" s="57">
        <f>H14/G14*100</f>
        <v>94.427036538364234</v>
      </c>
      <c r="J14" s="57">
        <f>H14-G14</f>
        <v>-1.9859801455811237</v>
      </c>
      <c r="K14" s="49"/>
      <c r="L14" s="49"/>
      <c r="M14" s="49"/>
      <c r="N14" s="49"/>
      <c r="O14" s="49"/>
      <c r="P14" s="49"/>
      <c r="Q14" s="49"/>
    </row>
    <row r="15" spans="1:21" ht="17.25" customHeight="1" x14ac:dyDescent="0.25">
      <c r="A15" s="33" t="s">
        <v>46</v>
      </c>
      <c r="B15" s="39"/>
      <c r="C15" s="40" t="s">
        <v>6</v>
      </c>
      <c r="D15" s="34">
        <v>80667.073999999993</v>
      </c>
      <c r="E15" s="34">
        <v>85062.968999999997</v>
      </c>
      <c r="F15" s="34">
        <v>82310.017999999996</v>
      </c>
      <c r="G15" s="34">
        <v>71816.692160000006</v>
      </c>
      <c r="H15" s="61">
        <v>48668.46</v>
      </c>
      <c r="I15" s="59">
        <f t="shared" ref="I15:I26" si="2">H15/G15*100</f>
        <v>67.767615767615425</v>
      </c>
      <c r="J15" s="59">
        <f t="shared" ref="J15:J26" si="3">H15-G15</f>
        <v>-23148.232160000007</v>
      </c>
    </row>
    <row r="16" spans="1:21" ht="25.5" customHeight="1" x14ac:dyDescent="0.25">
      <c r="A16" s="33" t="s">
        <v>7</v>
      </c>
      <c r="B16" s="38"/>
      <c r="C16" s="40" t="s">
        <v>8</v>
      </c>
      <c r="D16" s="34">
        <v>1749.357</v>
      </c>
      <c r="E16" s="34">
        <v>14245.316999999999</v>
      </c>
      <c r="F16" s="34">
        <v>137154.78</v>
      </c>
      <c r="G16" s="34">
        <v>24674.847669999999</v>
      </c>
      <c r="H16" s="59">
        <v>2036.6</v>
      </c>
      <c r="I16" s="59">
        <f t="shared" si="2"/>
        <v>8.2537490291221722</v>
      </c>
      <c r="J16" s="59">
        <f t="shared" si="3"/>
        <v>-22638.247670000001</v>
      </c>
    </row>
    <row r="17" spans="1:17" ht="16.5" customHeight="1" x14ac:dyDescent="0.25">
      <c r="A17" s="33" t="s">
        <v>9</v>
      </c>
      <c r="B17" s="38"/>
      <c r="C17" s="40" t="s">
        <v>10</v>
      </c>
      <c r="D17" s="34">
        <v>28291.946</v>
      </c>
      <c r="E17" s="34">
        <v>6417.66</v>
      </c>
      <c r="F17" s="34">
        <v>11702.47</v>
      </c>
      <c r="G17" s="34">
        <v>10425.855</v>
      </c>
      <c r="H17" s="62">
        <v>11239.151</v>
      </c>
      <c r="I17" s="59">
        <f t="shared" si="2"/>
        <v>107.80076070499733</v>
      </c>
      <c r="J17" s="59">
        <f t="shared" si="3"/>
        <v>813.29600000000028</v>
      </c>
    </row>
    <row r="18" spans="1:17" ht="19.5" customHeight="1" x14ac:dyDescent="0.25">
      <c r="A18" s="33" t="s">
        <v>11</v>
      </c>
      <c r="B18" s="38"/>
      <c r="C18" s="40" t="s">
        <v>12</v>
      </c>
      <c r="D18" s="34">
        <v>291080.47700000001</v>
      </c>
      <c r="E18" s="34">
        <v>318648.09299999999</v>
      </c>
      <c r="F18" s="34">
        <v>276833.37</v>
      </c>
      <c r="G18" s="34">
        <v>288887.27</v>
      </c>
      <c r="H18" s="59">
        <v>348455.59</v>
      </c>
      <c r="I18" s="59">
        <f t="shared" si="2"/>
        <v>120.61991862777477</v>
      </c>
      <c r="J18" s="59">
        <f t="shared" si="3"/>
        <v>59568.320000000007</v>
      </c>
    </row>
    <row r="19" spans="1:17" ht="18" customHeight="1" x14ac:dyDescent="0.25">
      <c r="A19" s="33" t="s">
        <v>13</v>
      </c>
      <c r="B19" s="38"/>
      <c r="C19" s="40" t="s">
        <v>14</v>
      </c>
      <c r="D19" s="34">
        <v>45</v>
      </c>
      <c r="E19" s="34">
        <v>1438.3589999999999</v>
      </c>
      <c r="F19" s="34">
        <v>171.685</v>
      </c>
      <c r="G19" s="34">
        <v>30</v>
      </c>
      <c r="H19" s="59"/>
      <c r="I19" s="59">
        <f t="shared" si="2"/>
        <v>0</v>
      </c>
      <c r="J19" s="59">
        <f t="shared" si="3"/>
        <v>-30</v>
      </c>
    </row>
    <row r="20" spans="1:17" ht="15" x14ac:dyDescent="0.25">
      <c r="A20" s="33" t="s">
        <v>24</v>
      </c>
      <c r="B20" s="38"/>
      <c r="C20" s="40" t="s">
        <v>15</v>
      </c>
      <c r="D20" s="34">
        <v>36793.391000000003</v>
      </c>
      <c r="E20" s="34">
        <v>144427.33499999999</v>
      </c>
      <c r="F20" s="34">
        <v>61322</v>
      </c>
      <c r="G20" s="34">
        <v>72080.251999999993</v>
      </c>
      <c r="H20" s="59">
        <v>7286.1</v>
      </c>
      <c r="I20" s="59">
        <f t="shared" si="2"/>
        <v>10.108316491457328</v>
      </c>
      <c r="J20" s="59">
        <f t="shared" si="3"/>
        <v>-64794.151999999995</v>
      </c>
    </row>
    <row r="21" spans="1:17" ht="18" customHeight="1" x14ac:dyDescent="0.25">
      <c r="A21" s="33" t="s">
        <v>38</v>
      </c>
      <c r="B21" s="38"/>
      <c r="C21" s="40" t="s">
        <v>51</v>
      </c>
      <c r="D21" s="34"/>
      <c r="E21" s="34">
        <v>99.894999999999996</v>
      </c>
      <c r="F21" s="34">
        <v>723.10400000000004</v>
      </c>
      <c r="G21" s="34">
        <v>0</v>
      </c>
      <c r="H21" s="59"/>
      <c r="I21" s="59"/>
      <c r="J21" s="59">
        <f t="shared" si="3"/>
        <v>0</v>
      </c>
    </row>
    <row r="22" spans="1:17" ht="15" x14ac:dyDescent="0.25">
      <c r="A22" s="33" t="s">
        <v>16</v>
      </c>
      <c r="B22" s="38"/>
      <c r="C22" s="40" t="s">
        <v>17</v>
      </c>
      <c r="D22" s="34">
        <v>50.040999999999997</v>
      </c>
      <c r="E22" s="34">
        <v>14270.28</v>
      </c>
      <c r="F22" s="34"/>
      <c r="G22" s="34"/>
      <c r="H22" s="59"/>
      <c r="I22" s="59"/>
      <c r="J22" s="59">
        <f t="shared" si="3"/>
        <v>0</v>
      </c>
    </row>
    <row r="23" spans="1:17" ht="16.5" customHeight="1" x14ac:dyDescent="0.25">
      <c r="A23" s="33" t="s">
        <v>18</v>
      </c>
      <c r="B23" s="38"/>
      <c r="C23" s="40" t="s">
        <v>19</v>
      </c>
      <c r="D23" s="34">
        <v>4294.5339999999997</v>
      </c>
      <c r="E23" s="34">
        <v>4409.6379999999999</v>
      </c>
      <c r="F23" s="34">
        <v>174632.08199999999</v>
      </c>
      <c r="G23" s="34">
        <v>5482.7870000000003</v>
      </c>
      <c r="H23" s="62">
        <v>5871.0265799999997</v>
      </c>
      <c r="I23" s="59">
        <f t="shared" si="2"/>
        <v>107.08106260556902</v>
      </c>
      <c r="J23" s="59">
        <f t="shared" si="3"/>
        <v>388.23957999999948</v>
      </c>
    </row>
    <row r="24" spans="1:17" ht="17.25" customHeight="1" x14ac:dyDescent="0.25">
      <c r="A24" s="33" t="s">
        <v>43</v>
      </c>
      <c r="B24" s="38"/>
      <c r="C24" s="40" t="s">
        <v>54</v>
      </c>
      <c r="D24" s="34"/>
      <c r="E24" s="34"/>
      <c r="F24" s="34"/>
      <c r="G24" s="34"/>
      <c r="H24" s="59"/>
      <c r="I24" s="59"/>
      <c r="J24" s="59">
        <f t="shared" si="3"/>
        <v>0</v>
      </c>
    </row>
    <row r="25" spans="1:17" ht="15" customHeight="1" x14ac:dyDescent="0.25">
      <c r="A25" s="33" t="s">
        <v>20</v>
      </c>
      <c r="B25" s="38"/>
      <c r="C25" s="40" t="s">
        <v>21</v>
      </c>
      <c r="D25" s="34">
        <v>450</v>
      </c>
      <c r="E25" s="34">
        <v>150</v>
      </c>
      <c r="F25" s="34"/>
      <c r="G25" s="34">
        <v>200</v>
      </c>
      <c r="H25" s="59">
        <v>200</v>
      </c>
      <c r="I25" s="59">
        <f t="shared" si="2"/>
        <v>100</v>
      </c>
      <c r="J25" s="59">
        <f t="shared" si="3"/>
        <v>0</v>
      </c>
    </row>
    <row r="26" spans="1:17" s="50" customFormat="1" ht="54" customHeight="1" x14ac:dyDescent="0.25">
      <c r="A26" s="52" t="s">
        <v>22</v>
      </c>
      <c r="B26" s="47">
        <v>902</v>
      </c>
      <c r="C26" s="48"/>
      <c r="D26" s="48">
        <f t="shared" ref="D26" si="4">D28+D29+D30</f>
        <v>580569.96</v>
      </c>
      <c r="E26" s="48">
        <f t="shared" ref="E26:H26" si="5">E28+E29+E30</f>
        <v>634173.35800000001</v>
      </c>
      <c r="F26" s="48">
        <f t="shared" si="5"/>
        <v>650670.86499999999</v>
      </c>
      <c r="G26" s="48">
        <f t="shared" si="5"/>
        <v>631692.31499999994</v>
      </c>
      <c r="H26" s="57">
        <f t="shared" si="5"/>
        <v>614961.32000000007</v>
      </c>
      <c r="I26" s="57">
        <f t="shared" si="2"/>
        <v>97.351401211838422</v>
      </c>
      <c r="J26" s="57">
        <f t="shared" si="3"/>
        <v>-16730.994999999879</v>
      </c>
      <c r="K26" s="49"/>
      <c r="L26" s="49"/>
      <c r="M26" s="49"/>
      <c r="N26" s="49"/>
      <c r="O26" s="49"/>
      <c r="P26" s="49"/>
      <c r="Q26" s="49"/>
    </row>
    <row r="27" spans="1:17" s="50" customFormat="1" ht="16.5" customHeight="1" x14ac:dyDescent="0.25">
      <c r="A27" s="53" t="s">
        <v>48</v>
      </c>
      <c r="B27" s="47"/>
      <c r="C27" s="48"/>
      <c r="D27" s="48">
        <f>D26/D63*100</f>
        <v>41.584094879742025</v>
      </c>
      <c r="E27" s="48">
        <f>E26/E63*100</f>
        <v>43.61445060627485</v>
      </c>
      <c r="F27" s="48">
        <f>F26/F63*100</f>
        <v>40.737362919092185</v>
      </c>
      <c r="G27" s="48">
        <f>G26/G63*100</f>
        <v>47.531849357830367</v>
      </c>
      <c r="H27" s="57">
        <f>H26/H63*100</f>
        <v>48.83329803602799</v>
      </c>
      <c r="I27" s="57">
        <f t="shared" ref="I27" si="6">H27/G27*100</f>
        <v>102.73805605247975</v>
      </c>
      <c r="J27" s="57">
        <f t="shared" ref="J27" si="7">H27-G27</f>
        <v>1.3014486781976231</v>
      </c>
      <c r="K27" s="49"/>
      <c r="L27" s="49"/>
      <c r="M27" s="49"/>
      <c r="N27" s="49"/>
      <c r="O27" s="49"/>
      <c r="P27" s="49"/>
      <c r="Q27" s="49"/>
    </row>
    <row r="28" spans="1:17" ht="21" customHeight="1" x14ac:dyDescent="0.25">
      <c r="A28" s="33" t="s">
        <v>13</v>
      </c>
      <c r="B28" s="38"/>
      <c r="C28" s="40" t="s">
        <v>23</v>
      </c>
      <c r="D28" s="34">
        <v>152.6</v>
      </c>
      <c r="E28" s="34"/>
      <c r="F28" s="34">
        <v>0</v>
      </c>
      <c r="G28" s="34"/>
      <c r="H28" s="59"/>
      <c r="I28" s="59"/>
      <c r="J28" s="59">
        <f>H28-G28</f>
        <v>0</v>
      </c>
    </row>
    <row r="29" spans="1:17" ht="15" x14ac:dyDescent="0.25">
      <c r="A29" s="33" t="s">
        <v>24</v>
      </c>
      <c r="B29" s="38"/>
      <c r="C29" s="40" t="s">
        <v>25</v>
      </c>
      <c r="D29" s="34">
        <v>554965.36</v>
      </c>
      <c r="E29" s="34">
        <v>605972.89599999995</v>
      </c>
      <c r="F29" s="34">
        <v>625315.86499999999</v>
      </c>
      <c r="G29" s="34">
        <v>606540.82499999995</v>
      </c>
      <c r="H29" s="59">
        <v>596467.64</v>
      </c>
      <c r="I29" s="59">
        <f>H29/G29*100</f>
        <v>98.339240396555354</v>
      </c>
      <c r="J29" s="59">
        <f>H29-G29</f>
        <v>-10073.184999999939</v>
      </c>
    </row>
    <row r="30" spans="1:17" ht="13.5" customHeight="1" x14ac:dyDescent="0.25">
      <c r="A30" s="33" t="s">
        <v>18</v>
      </c>
      <c r="B30" s="38"/>
      <c r="C30" s="40" t="s">
        <v>26</v>
      </c>
      <c r="D30" s="34">
        <v>25452</v>
      </c>
      <c r="E30" s="34">
        <v>28200.462</v>
      </c>
      <c r="F30" s="34">
        <v>25355</v>
      </c>
      <c r="G30" s="34">
        <v>25151.49</v>
      </c>
      <c r="H30" s="59">
        <v>18493.68</v>
      </c>
      <c r="I30" s="59">
        <f>H30/G30*100</f>
        <v>73.529162685789188</v>
      </c>
      <c r="J30" s="59">
        <f>H30-G30</f>
        <v>-6657.8100000000013</v>
      </c>
    </row>
    <row r="31" spans="1:17" s="50" customFormat="1" ht="22.5" hidden="1" customHeight="1" x14ac:dyDescent="0.25">
      <c r="A31" s="42"/>
      <c r="B31" s="47"/>
      <c r="C31" s="48"/>
      <c r="D31" s="48"/>
      <c r="E31" s="48"/>
      <c r="F31" s="48"/>
      <c r="G31" s="48"/>
      <c r="H31" s="57"/>
      <c r="I31" s="57"/>
      <c r="J31" s="57"/>
      <c r="K31" s="49"/>
      <c r="L31" s="49"/>
      <c r="M31" s="49"/>
      <c r="N31" s="49"/>
      <c r="O31" s="49"/>
      <c r="P31" s="49"/>
      <c r="Q31" s="49"/>
    </row>
    <row r="32" spans="1:17" s="50" customFormat="1" ht="15.75" hidden="1" x14ac:dyDescent="0.25">
      <c r="A32" s="51"/>
      <c r="B32" s="47"/>
      <c r="C32" s="48"/>
      <c r="D32" s="48"/>
      <c r="E32" s="48"/>
      <c r="F32" s="48"/>
      <c r="G32" s="48"/>
      <c r="H32" s="57"/>
      <c r="I32" s="57"/>
      <c r="J32" s="57"/>
      <c r="K32" s="49"/>
      <c r="L32" s="49"/>
      <c r="M32" s="49"/>
      <c r="N32" s="49"/>
      <c r="O32" s="49"/>
      <c r="P32" s="49"/>
      <c r="Q32" s="49"/>
    </row>
    <row r="33" spans="1:17" s="50" customFormat="1" ht="47.25" x14ac:dyDescent="0.25">
      <c r="A33" s="42" t="s">
        <v>64</v>
      </c>
      <c r="B33" s="47">
        <v>903</v>
      </c>
      <c r="C33" s="48"/>
      <c r="D33" s="48">
        <f>D35</f>
        <v>0</v>
      </c>
      <c r="E33" s="48">
        <f t="shared" ref="E33:H33" si="8">E35</f>
        <v>0</v>
      </c>
      <c r="F33" s="48">
        <f t="shared" si="8"/>
        <v>0</v>
      </c>
      <c r="G33" s="48">
        <f t="shared" si="8"/>
        <v>0</v>
      </c>
      <c r="H33" s="48">
        <f t="shared" si="8"/>
        <v>3181.32</v>
      </c>
      <c r="I33" s="57"/>
      <c r="J33" s="57">
        <f t="shared" ref="J33:J38" si="9">H33-G33</f>
        <v>3181.32</v>
      </c>
      <c r="K33" s="49"/>
      <c r="L33" s="49"/>
      <c r="M33" s="49"/>
      <c r="N33" s="49"/>
      <c r="O33" s="49"/>
      <c r="P33" s="49"/>
      <c r="Q33" s="49"/>
    </row>
    <row r="34" spans="1:17" s="50" customFormat="1" ht="15.75" x14ac:dyDescent="0.25">
      <c r="A34" s="53" t="s">
        <v>48</v>
      </c>
      <c r="B34" s="47"/>
      <c r="C34" s="40"/>
      <c r="D34" s="48">
        <f>D33/D63*100</f>
        <v>0</v>
      </c>
      <c r="E34" s="48">
        <f t="shared" ref="E34:H34" si="10">E33/E63*100</f>
        <v>0</v>
      </c>
      <c r="F34" s="48">
        <f t="shared" si="10"/>
        <v>0</v>
      </c>
      <c r="G34" s="48">
        <f t="shared" si="10"/>
        <v>0</v>
      </c>
      <c r="H34" s="48">
        <f t="shared" si="10"/>
        <v>0.25262458410876404</v>
      </c>
      <c r="I34" s="59"/>
      <c r="J34" s="59">
        <f t="shared" si="9"/>
        <v>0.25262458410876404</v>
      </c>
      <c r="K34" s="49"/>
      <c r="L34" s="49"/>
      <c r="M34" s="49"/>
      <c r="N34" s="49"/>
      <c r="O34" s="49"/>
      <c r="P34" s="49"/>
      <c r="Q34" s="49"/>
    </row>
    <row r="35" spans="1:17" s="50" customFormat="1" ht="15.75" x14ac:dyDescent="0.25">
      <c r="A35" s="33" t="s">
        <v>46</v>
      </c>
      <c r="B35" s="47"/>
      <c r="C35" s="40" t="s">
        <v>6</v>
      </c>
      <c r="D35" s="48"/>
      <c r="E35" s="48"/>
      <c r="F35" s="48"/>
      <c r="G35" s="48"/>
      <c r="H35" s="59">
        <v>3181.32</v>
      </c>
      <c r="I35" s="59"/>
      <c r="J35" s="59">
        <f t="shared" si="9"/>
        <v>3181.32</v>
      </c>
      <c r="K35" s="49"/>
      <c r="L35" s="49"/>
      <c r="M35" s="49"/>
      <c r="N35" s="49"/>
      <c r="O35" s="49"/>
      <c r="P35" s="49"/>
      <c r="Q35" s="49"/>
    </row>
    <row r="36" spans="1:17" s="50" customFormat="1" ht="63" x14ac:dyDescent="0.25">
      <c r="A36" s="42" t="s">
        <v>65</v>
      </c>
      <c r="B36" s="47">
        <v>904</v>
      </c>
      <c r="C36" s="40"/>
      <c r="D36" s="48">
        <f>D38</f>
        <v>0</v>
      </c>
      <c r="E36" s="48">
        <f t="shared" ref="E36:H36" si="11">E38</f>
        <v>0</v>
      </c>
      <c r="F36" s="48">
        <f t="shared" si="11"/>
        <v>0</v>
      </c>
      <c r="G36" s="48">
        <f t="shared" si="11"/>
        <v>0</v>
      </c>
      <c r="H36" s="48">
        <f t="shared" si="11"/>
        <v>17169</v>
      </c>
      <c r="I36" s="57"/>
      <c r="J36" s="57">
        <f t="shared" si="9"/>
        <v>17169</v>
      </c>
      <c r="K36" s="49"/>
      <c r="L36" s="49"/>
      <c r="M36" s="49"/>
      <c r="N36" s="49"/>
      <c r="O36" s="49"/>
      <c r="P36" s="49"/>
      <c r="Q36" s="49"/>
    </row>
    <row r="37" spans="1:17" s="50" customFormat="1" ht="15.75" x14ac:dyDescent="0.25">
      <c r="A37" s="53" t="s">
        <v>48</v>
      </c>
      <c r="B37" s="47"/>
      <c r="C37" s="40"/>
      <c r="D37" s="48">
        <f>D36/D63*100</f>
        <v>0</v>
      </c>
      <c r="E37" s="48">
        <f t="shared" ref="E37:H37" si="12">E36/E63*100</f>
        <v>0</v>
      </c>
      <c r="F37" s="48">
        <f t="shared" si="12"/>
        <v>0</v>
      </c>
      <c r="G37" s="48">
        <f t="shared" si="12"/>
        <v>0</v>
      </c>
      <c r="H37" s="48">
        <f t="shared" si="12"/>
        <v>1.3633685025597455</v>
      </c>
      <c r="I37" s="59"/>
      <c r="J37" s="59">
        <f t="shared" si="9"/>
        <v>1.3633685025597455</v>
      </c>
      <c r="K37" s="49"/>
      <c r="L37" s="49"/>
      <c r="M37" s="49"/>
      <c r="N37" s="49"/>
      <c r="O37" s="49"/>
      <c r="P37" s="49"/>
      <c r="Q37" s="49"/>
    </row>
    <row r="38" spans="1:17" s="50" customFormat="1" ht="15.75" x14ac:dyDescent="0.25">
      <c r="A38" s="33" t="s">
        <v>46</v>
      </c>
      <c r="B38" s="47"/>
      <c r="C38" s="40" t="s">
        <v>6</v>
      </c>
      <c r="D38" s="48"/>
      <c r="E38" s="48"/>
      <c r="F38" s="48"/>
      <c r="G38" s="48"/>
      <c r="H38" s="59">
        <v>17169</v>
      </c>
      <c r="I38" s="59"/>
      <c r="J38" s="59">
        <f t="shared" si="9"/>
        <v>17169</v>
      </c>
      <c r="K38" s="49"/>
      <c r="L38" s="49"/>
      <c r="M38" s="49"/>
      <c r="N38" s="49"/>
      <c r="O38" s="49"/>
      <c r="P38" s="49"/>
      <c r="Q38" s="49"/>
    </row>
    <row r="39" spans="1:17" s="50" customFormat="1" ht="47.25" x14ac:dyDescent="0.25">
      <c r="A39" s="42" t="s">
        <v>66</v>
      </c>
      <c r="B39" s="47">
        <v>905</v>
      </c>
      <c r="C39" s="40"/>
      <c r="D39" s="48">
        <f>D41</f>
        <v>0</v>
      </c>
      <c r="E39" s="48">
        <f t="shared" ref="E39:H39" si="13">E41</f>
        <v>0</v>
      </c>
      <c r="F39" s="48">
        <f t="shared" si="13"/>
        <v>0</v>
      </c>
      <c r="G39" s="48">
        <f t="shared" si="13"/>
        <v>0</v>
      </c>
      <c r="H39" s="48">
        <f t="shared" si="13"/>
        <v>2547.1999999999998</v>
      </c>
      <c r="I39" s="57"/>
      <c r="J39" s="59">
        <f t="shared" ref="J39:J41" si="14">H39-G39</f>
        <v>2547.1999999999998</v>
      </c>
      <c r="K39" s="49"/>
      <c r="L39" s="49"/>
      <c r="M39" s="49"/>
      <c r="N39" s="49"/>
      <c r="O39" s="49"/>
      <c r="P39" s="49"/>
      <c r="Q39" s="49"/>
    </row>
    <row r="40" spans="1:17" s="50" customFormat="1" ht="15.75" x14ac:dyDescent="0.25">
      <c r="A40" s="53" t="s">
        <v>48</v>
      </c>
      <c r="B40" s="47"/>
      <c r="C40" s="40"/>
      <c r="D40" s="48"/>
      <c r="E40" s="48"/>
      <c r="F40" s="48"/>
      <c r="G40" s="48"/>
      <c r="H40" s="48">
        <f>H39/H63*100</f>
        <v>0.20226991960627777</v>
      </c>
      <c r="I40" s="59"/>
      <c r="J40" s="59">
        <f t="shared" si="14"/>
        <v>0.20226991960627777</v>
      </c>
      <c r="K40" s="49"/>
      <c r="L40" s="49"/>
      <c r="M40" s="49"/>
      <c r="N40" s="49"/>
      <c r="O40" s="49"/>
      <c r="P40" s="49"/>
      <c r="Q40" s="49"/>
    </row>
    <row r="41" spans="1:17" s="50" customFormat="1" ht="15.75" x14ac:dyDescent="0.25">
      <c r="A41" s="33" t="s">
        <v>46</v>
      </c>
      <c r="B41" s="47"/>
      <c r="C41" s="40" t="s">
        <v>6</v>
      </c>
      <c r="D41" s="48"/>
      <c r="E41" s="48"/>
      <c r="F41" s="48"/>
      <c r="G41" s="48"/>
      <c r="H41" s="59">
        <v>2547.1999999999998</v>
      </c>
      <c r="I41" s="59"/>
      <c r="J41" s="59">
        <f t="shared" si="14"/>
        <v>2547.1999999999998</v>
      </c>
      <c r="K41" s="49"/>
      <c r="L41" s="49"/>
      <c r="M41" s="49"/>
      <c r="N41" s="49"/>
      <c r="O41" s="49"/>
      <c r="P41" s="49"/>
      <c r="Q41" s="49"/>
    </row>
    <row r="42" spans="1:17" s="50" customFormat="1" ht="63" x14ac:dyDescent="0.25">
      <c r="A42" s="42" t="s">
        <v>67</v>
      </c>
      <c r="B42" s="47">
        <v>906</v>
      </c>
      <c r="C42" s="40"/>
      <c r="D42" s="48">
        <f>D44</f>
        <v>0</v>
      </c>
      <c r="E42" s="48">
        <f t="shared" ref="E42:H42" si="15">E44</f>
        <v>0</v>
      </c>
      <c r="F42" s="48">
        <f t="shared" si="15"/>
        <v>0</v>
      </c>
      <c r="G42" s="48">
        <f t="shared" si="15"/>
        <v>0</v>
      </c>
      <c r="H42" s="48">
        <f t="shared" si="15"/>
        <v>6450.1</v>
      </c>
      <c r="I42" s="57"/>
      <c r="J42" s="57">
        <f t="shared" ref="J42:J44" si="16">H42-G42</f>
        <v>6450.1</v>
      </c>
      <c r="K42" s="49"/>
      <c r="L42" s="49"/>
      <c r="M42" s="49"/>
      <c r="N42" s="49"/>
      <c r="O42" s="49"/>
      <c r="P42" s="49"/>
      <c r="Q42" s="49"/>
    </row>
    <row r="43" spans="1:17" s="50" customFormat="1" ht="15.75" x14ac:dyDescent="0.25">
      <c r="A43" s="53" t="s">
        <v>48</v>
      </c>
      <c r="B43" s="47"/>
      <c r="C43" s="40"/>
      <c r="D43" s="48">
        <f>D42/D63*100</f>
        <v>0</v>
      </c>
      <c r="E43" s="48">
        <f t="shared" ref="E43:H43" si="17">E42/E63*100</f>
        <v>0</v>
      </c>
      <c r="F43" s="48">
        <f t="shared" si="17"/>
        <v>0</v>
      </c>
      <c r="G43" s="48">
        <f t="shared" si="17"/>
        <v>0</v>
      </c>
      <c r="H43" s="48">
        <f t="shared" si="17"/>
        <v>0.51219425583089373</v>
      </c>
      <c r="I43" s="59"/>
      <c r="J43" s="59"/>
      <c r="K43" s="49"/>
      <c r="L43" s="49"/>
      <c r="M43" s="49"/>
      <c r="N43" s="49"/>
      <c r="O43" s="49"/>
      <c r="P43" s="49"/>
      <c r="Q43" s="49"/>
    </row>
    <row r="44" spans="1:17" s="50" customFormat="1" ht="15.75" x14ac:dyDescent="0.25">
      <c r="A44" s="33" t="s">
        <v>46</v>
      </c>
      <c r="B44" s="47"/>
      <c r="C44" s="40" t="s">
        <v>6</v>
      </c>
      <c r="D44" s="48"/>
      <c r="E44" s="48"/>
      <c r="F44" s="48"/>
      <c r="G44" s="48"/>
      <c r="H44" s="59">
        <v>6450.1</v>
      </c>
      <c r="I44" s="59"/>
      <c r="J44" s="59">
        <f t="shared" si="16"/>
        <v>6450.1</v>
      </c>
      <c r="K44" s="49"/>
      <c r="L44" s="49"/>
      <c r="M44" s="49"/>
      <c r="N44" s="49"/>
      <c r="O44" s="49"/>
      <c r="P44" s="49"/>
      <c r="Q44" s="49"/>
    </row>
    <row r="45" spans="1:17" s="50" customFormat="1" ht="51.75" customHeight="1" x14ac:dyDescent="0.25">
      <c r="A45" s="42" t="s">
        <v>27</v>
      </c>
      <c r="B45" s="47">
        <v>932</v>
      </c>
      <c r="C45" s="48"/>
      <c r="D45" s="48">
        <f t="shared" ref="D45" si="18">D47+D48+D49+D50</f>
        <v>89047.426999999996</v>
      </c>
      <c r="E45" s="48">
        <f t="shared" ref="E45:H45" si="19">E47+E48+E49+E50</f>
        <v>119222.54300000001</v>
      </c>
      <c r="F45" s="48">
        <f t="shared" si="19"/>
        <v>90811.411000000007</v>
      </c>
      <c r="G45" s="48">
        <f t="shared" si="19"/>
        <v>98148.653999999995</v>
      </c>
      <c r="H45" s="57">
        <f t="shared" si="19"/>
        <v>91038.399999999994</v>
      </c>
      <c r="I45" s="57">
        <f>H45/G45*100</f>
        <v>92.755627601372908</v>
      </c>
      <c r="J45" s="57">
        <f t="shared" ref="J45:J50" si="20">H45-G45</f>
        <v>-7110.2540000000008</v>
      </c>
      <c r="K45" s="49"/>
      <c r="L45" s="49"/>
      <c r="M45" s="49"/>
      <c r="N45" s="49"/>
      <c r="O45" s="49"/>
      <c r="P45" s="49"/>
      <c r="Q45" s="49"/>
    </row>
    <row r="46" spans="1:17" s="50" customFormat="1" ht="15.75" x14ac:dyDescent="0.25">
      <c r="A46" s="51" t="s">
        <v>48</v>
      </c>
      <c r="B46" s="47"/>
      <c r="C46" s="48"/>
      <c r="D46" s="48">
        <f t="shared" ref="D46:H46" si="21">D45/D63*100</f>
        <v>6.3781402902156739</v>
      </c>
      <c r="E46" s="48">
        <f t="shared" si="21"/>
        <v>8.1993758445273244</v>
      </c>
      <c r="F46" s="48">
        <f t="shared" si="21"/>
        <v>5.685543346253624</v>
      </c>
      <c r="G46" s="48">
        <f t="shared" si="21"/>
        <v>7.3852205034373659</v>
      </c>
      <c r="H46" s="57">
        <f t="shared" si="21"/>
        <v>7.2292438163804027</v>
      </c>
      <c r="I46" s="57">
        <f>H46/G46*100</f>
        <v>97.887988761007676</v>
      </c>
      <c r="J46" s="57">
        <f t="shared" si="20"/>
        <v>-0.15597668705696321</v>
      </c>
      <c r="K46" s="49"/>
      <c r="L46" s="49"/>
      <c r="M46" s="49"/>
      <c r="N46" s="49"/>
      <c r="O46" s="49"/>
      <c r="P46" s="49"/>
      <c r="Q46" s="49"/>
    </row>
    <row r="47" spans="1:17" ht="21" customHeight="1" x14ac:dyDescent="0.25">
      <c r="A47" s="33" t="s">
        <v>46</v>
      </c>
      <c r="B47" s="38"/>
      <c r="C47" s="40" t="s">
        <v>28</v>
      </c>
      <c r="D47" s="34">
        <v>13780.777</v>
      </c>
      <c r="E47" s="34">
        <v>13877.35</v>
      </c>
      <c r="F47" s="34">
        <v>14180.281999999999</v>
      </c>
      <c r="G47" s="34">
        <v>14035.034</v>
      </c>
      <c r="H47" s="59">
        <v>12549.5</v>
      </c>
      <c r="I47" s="59">
        <f>H47/G47*100</f>
        <v>89.415529737940062</v>
      </c>
      <c r="J47" s="59">
        <f t="shared" si="20"/>
        <v>-1485.5339999999997</v>
      </c>
    </row>
    <row r="48" spans="1:17" ht="15" x14ac:dyDescent="0.25">
      <c r="A48" s="33" t="s">
        <v>29</v>
      </c>
      <c r="B48" s="38"/>
      <c r="C48" s="40" t="s">
        <v>30</v>
      </c>
      <c r="D48" s="34">
        <v>538</v>
      </c>
      <c r="E48" s="34">
        <v>43563.81</v>
      </c>
      <c r="F48" s="34">
        <v>24811.988000000001</v>
      </c>
      <c r="G48" s="34">
        <v>3650</v>
      </c>
      <c r="H48" s="59">
        <v>230</v>
      </c>
      <c r="I48" s="59">
        <f>H48/G48*100</f>
        <v>6.3013698630136989</v>
      </c>
      <c r="J48" s="59">
        <f t="shared" si="20"/>
        <v>-3420</v>
      </c>
    </row>
    <row r="49" spans="1:17" ht="21.75" customHeight="1" x14ac:dyDescent="0.25">
      <c r="A49" s="33" t="s">
        <v>9</v>
      </c>
      <c r="B49" s="38"/>
      <c r="C49" s="40" t="s">
        <v>31</v>
      </c>
      <c r="D49" s="34"/>
      <c r="E49" s="34">
        <v>2999.9929999999999</v>
      </c>
      <c r="F49" s="34"/>
      <c r="G49" s="34"/>
      <c r="H49" s="59"/>
      <c r="I49" s="59"/>
      <c r="J49" s="59">
        <f t="shared" si="20"/>
        <v>0</v>
      </c>
    </row>
    <row r="50" spans="1:17" ht="54.75" customHeight="1" x14ac:dyDescent="0.25">
      <c r="A50" s="33" t="s">
        <v>32</v>
      </c>
      <c r="B50" s="38"/>
      <c r="C50" s="40" t="s">
        <v>33</v>
      </c>
      <c r="D50" s="34">
        <v>74728.649999999994</v>
      </c>
      <c r="E50" s="34">
        <v>58781.39</v>
      </c>
      <c r="F50" s="34">
        <v>51819.141000000003</v>
      </c>
      <c r="G50" s="34">
        <v>80463.62</v>
      </c>
      <c r="H50" s="59">
        <v>78258.899999999994</v>
      </c>
      <c r="I50" s="59">
        <f>H50/G50*100</f>
        <v>97.259979106085453</v>
      </c>
      <c r="J50" s="59">
        <f t="shared" si="20"/>
        <v>-2204.7200000000012</v>
      </c>
    </row>
    <row r="51" spans="1:17" ht="15" hidden="1" x14ac:dyDescent="0.25">
      <c r="A51" s="33"/>
      <c r="B51" s="38"/>
      <c r="C51" s="40"/>
      <c r="D51" s="34"/>
      <c r="E51" s="34"/>
      <c r="F51" s="34"/>
      <c r="G51" s="34"/>
      <c r="H51" s="59"/>
      <c r="I51" s="57"/>
      <c r="J51" s="57"/>
    </row>
    <row r="52" spans="1:17" s="50" customFormat="1" ht="36" customHeight="1" x14ac:dyDescent="0.25">
      <c r="A52" s="42" t="s">
        <v>42</v>
      </c>
      <c r="B52" s="47">
        <v>943</v>
      </c>
      <c r="C52" s="48"/>
      <c r="D52" s="48"/>
      <c r="E52" s="48">
        <v>3289.6</v>
      </c>
      <c r="F52" s="48"/>
      <c r="G52" s="48"/>
      <c r="H52" s="57"/>
      <c r="I52" s="57"/>
      <c r="J52" s="59">
        <f>H52-G52</f>
        <v>0</v>
      </c>
      <c r="K52" s="49"/>
      <c r="L52" s="49"/>
      <c r="M52" s="49"/>
      <c r="N52" s="49"/>
      <c r="O52" s="49"/>
      <c r="P52" s="49"/>
      <c r="Q52" s="49"/>
    </row>
    <row r="53" spans="1:17" s="50" customFormat="1" ht="15.75" x14ac:dyDescent="0.25">
      <c r="A53" s="51" t="s">
        <v>48</v>
      </c>
      <c r="B53" s="47"/>
      <c r="C53" s="48"/>
      <c r="D53" s="48">
        <f t="shared" ref="D53" si="22">D52/D63*100</f>
        <v>0</v>
      </c>
      <c r="E53" s="48">
        <f t="shared" ref="E53:H53" si="23">E52/E63*100</f>
        <v>0.22623797563315765</v>
      </c>
      <c r="F53" s="48"/>
      <c r="G53" s="48">
        <f t="shared" si="23"/>
        <v>0</v>
      </c>
      <c r="H53" s="57">
        <f t="shared" si="23"/>
        <v>0</v>
      </c>
      <c r="I53" s="57"/>
      <c r="J53" s="57"/>
      <c r="K53" s="49"/>
      <c r="L53" s="49"/>
      <c r="M53" s="49"/>
      <c r="N53" s="49"/>
      <c r="O53" s="49"/>
      <c r="P53" s="49"/>
      <c r="Q53" s="49"/>
    </row>
    <row r="54" spans="1:17" s="50" customFormat="1" ht="63" customHeight="1" x14ac:dyDescent="0.25">
      <c r="A54" s="42" t="s">
        <v>34</v>
      </c>
      <c r="B54" s="47">
        <v>955</v>
      </c>
      <c r="C54" s="48" t="s">
        <v>35</v>
      </c>
      <c r="D54" s="48">
        <v>166172.31</v>
      </c>
      <c r="E54" s="48">
        <v>0</v>
      </c>
      <c r="F54" s="48"/>
      <c r="G54" s="48"/>
      <c r="H54" s="57"/>
      <c r="I54" s="57"/>
      <c r="J54" s="57"/>
      <c r="K54" s="49"/>
      <c r="L54" s="49"/>
      <c r="M54" s="49"/>
      <c r="N54" s="49"/>
      <c r="O54" s="49"/>
      <c r="P54" s="49"/>
      <c r="Q54" s="49"/>
    </row>
    <row r="55" spans="1:17" s="50" customFormat="1" ht="15.75" x14ac:dyDescent="0.25">
      <c r="A55" s="51" t="s">
        <v>48</v>
      </c>
      <c r="B55" s="47"/>
      <c r="C55" s="48"/>
      <c r="D55" s="48">
        <f t="shared" ref="D55" si="24">D54/D63*100</f>
        <v>11.902312523069408</v>
      </c>
      <c r="E55" s="48">
        <f t="shared" ref="E55:H55" si="25">E54/E63*100</f>
        <v>0</v>
      </c>
      <c r="F55" s="48"/>
      <c r="G55" s="48">
        <f t="shared" si="25"/>
        <v>0</v>
      </c>
      <c r="H55" s="57">
        <f t="shared" si="25"/>
        <v>0</v>
      </c>
      <c r="I55" s="57"/>
      <c r="J55" s="57"/>
      <c r="K55" s="49"/>
      <c r="L55" s="49"/>
      <c r="M55" s="49"/>
      <c r="N55" s="49"/>
      <c r="O55" s="49"/>
      <c r="P55" s="49"/>
      <c r="Q55" s="49"/>
    </row>
    <row r="56" spans="1:17" s="50" customFormat="1" ht="78.75" x14ac:dyDescent="0.25">
      <c r="A56" s="52" t="s">
        <v>36</v>
      </c>
      <c r="B56" s="47">
        <v>956</v>
      </c>
      <c r="C56" s="48"/>
      <c r="D56" s="48">
        <f t="shared" ref="D56" si="26">D59+D60+D61+D62</f>
        <v>116923.13900000001</v>
      </c>
      <c r="E56" s="48">
        <f>E59+E60+E61+E62+E58</f>
        <v>108189.08099999999</v>
      </c>
      <c r="F56" s="48">
        <f>F59+F60+F61+F62+F58</f>
        <v>110901.856</v>
      </c>
      <c r="G56" s="48">
        <f t="shared" ref="G56:H56" si="27">G59+G60+G61+G62+G58</f>
        <v>125548.78196999998</v>
      </c>
      <c r="H56" s="57">
        <f t="shared" si="27"/>
        <v>100203.09999999999</v>
      </c>
      <c r="I56" s="57">
        <f>H56/G56*100</f>
        <v>79.81208453614758</v>
      </c>
      <c r="J56" s="57">
        <f>H56-G56</f>
        <v>-25345.681969999991</v>
      </c>
      <c r="K56" s="49"/>
      <c r="L56" s="49"/>
      <c r="M56" s="49"/>
      <c r="N56" s="49"/>
      <c r="O56" s="49"/>
      <c r="P56" s="49"/>
      <c r="Q56" s="49"/>
    </row>
    <row r="57" spans="1:17" s="50" customFormat="1" ht="15.75" x14ac:dyDescent="0.25">
      <c r="A57" s="51" t="s">
        <v>48</v>
      </c>
      <c r="B57" s="47"/>
      <c r="C57" s="48"/>
      <c r="D57" s="48">
        <f t="shared" ref="D57" si="28">D56/D63*100</f>
        <v>8.374775205064461</v>
      </c>
      <c r="E57" s="48">
        <f t="shared" ref="E57:H57" si="29">E56/E63*100</f>
        <v>7.4405637983498654</v>
      </c>
      <c r="F57" s="48">
        <f t="shared" si="29"/>
        <v>6.9433709103801675</v>
      </c>
      <c r="G57" s="48">
        <f t="shared" si="29"/>
        <v>9.4469501210524136</v>
      </c>
      <c r="H57" s="57">
        <f t="shared" si="29"/>
        <v>7.9570010133871758</v>
      </c>
      <c r="I57" s="57">
        <f>H57/G57*100</f>
        <v>84.228252625734683</v>
      </c>
      <c r="J57" s="57">
        <f>H57-G57</f>
        <v>-1.4899491076652378</v>
      </c>
      <c r="K57" s="49"/>
      <c r="L57" s="49"/>
      <c r="M57" s="49"/>
      <c r="N57" s="49"/>
      <c r="O57" s="49"/>
      <c r="P57" s="49"/>
      <c r="Q57" s="49"/>
    </row>
    <row r="58" spans="1:17" s="50" customFormat="1" ht="26.25" x14ac:dyDescent="0.25">
      <c r="A58" s="33" t="s">
        <v>7</v>
      </c>
      <c r="B58" s="47"/>
      <c r="C58" s="40" t="s">
        <v>53</v>
      </c>
      <c r="D58" s="48">
        <v>0</v>
      </c>
      <c r="E58" s="34">
        <v>1143.47</v>
      </c>
      <c r="F58" s="34"/>
      <c r="G58" s="48"/>
      <c r="H58" s="59"/>
      <c r="I58" s="59"/>
      <c r="J58" s="59"/>
      <c r="K58" s="49"/>
      <c r="L58" s="49"/>
      <c r="M58" s="49"/>
      <c r="N58" s="49"/>
      <c r="O58" s="49"/>
      <c r="P58" s="49"/>
      <c r="Q58" s="49"/>
    </row>
    <row r="59" spans="1:17" ht="15" x14ac:dyDescent="0.25">
      <c r="A59" s="33" t="s">
        <v>24</v>
      </c>
      <c r="B59" s="38"/>
      <c r="C59" s="40" t="s">
        <v>37</v>
      </c>
      <c r="D59" s="34">
        <v>8507.8369999999995</v>
      </c>
      <c r="E59" s="34">
        <v>8434.8080000000009</v>
      </c>
      <c r="F59" s="34">
        <v>8957.23</v>
      </c>
      <c r="G59" s="34">
        <v>8969.7669999999998</v>
      </c>
      <c r="H59" s="59">
        <v>7843.7</v>
      </c>
      <c r="I59" s="59">
        <f>H59/G59*100</f>
        <v>87.445972676882249</v>
      </c>
      <c r="J59" s="59">
        <f>H59-G59</f>
        <v>-1126.067</v>
      </c>
    </row>
    <row r="60" spans="1:17" ht="15" x14ac:dyDescent="0.25">
      <c r="A60" s="33" t="s">
        <v>38</v>
      </c>
      <c r="B60" s="38"/>
      <c r="C60" s="40" t="s">
        <v>39</v>
      </c>
      <c r="D60" s="34">
        <v>103080.56</v>
      </c>
      <c r="E60" s="34">
        <v>96421.760999999999</v>
      </c>
      <c r="F60" s="34">
        <v>97382.804000000004</v>
      </c>
      <c r="G60" s="34">
        <v>110855.29996999999</v>
      </c>
      <c r="H60" s="59">
        <v>90959.4</v>
      </c>
      <c r="I60" s="59">
        <f>H60/G60*100</f>
        <v>82.05236919174429</v>
      </c>
      <c r="J60" s="59">
        <f>H60-G60</f>
        <v>-19895.899969999999</v>
      </c>
    </row>
    <row r="61" spans="1:17" ht="15" x14ac:dyDescent="0.25">
      <c r="A61" s="33" t="s">
        <v>18</v>
      </c>
      <c r="B61" s="38"/>
      <c r="C61" s="40" t="s">
        <v>40</v>
      </c>
      <c r="D61" s="34">
        <v>4442.8159999999998</v>
      </c>
      <c r="E61" s="34">
        <v>1828.8810000000001</v>
      </c>
      <c r="F61" s="34">
        <v>4261.8220000000001</v>
      </c>
      <c r="G61" s="34">
        <v>5423.7150000000001</v>
      </c>
      <c r="H61" s="59">
        <v>900</v>
      </c>
      <c r="I61" s="59">
        <f>H61/G61*100</f>
        <v>16.593792262314668</v>
      </c>
      <c r="J61" s="59">
        <f>H61-G61</f>
        <v>-4523.7150000000001</v>
      </c>
    </row>
    <row r="62" spans="1:17" ht="15" x14ac:dyDescent="0.25">
      <c r="A62" s="33" t="s">
        <v>43</v>
      </c>
      <c r="B62" s="38"/>
      <c r="C62" s="40" t="s">
        <v>44</v>
      </c>
      <c r="D62" s="34">
        <v>891.92600000000004</v>
      </c>
      <c r="E62" s="34">
        <v>360.161</v>
      </c>
      <c r="F62" s="34">
        <v>300</v>
      </c>
      <c r="G62" s="34">
        <v>300</v>
      </c>
      <c r="H62" s="59">
        <v>500</v>
      </c>
      <c r="I62" s="59">
        <f>H62/G62*100</f>
        <v>166.66666666666669</v>
      </c>
      <c r="J62" s="59">
        <f>H62-G62</f>
        <v>200</v>
      </c>
    </row>
    <row r="63" spans="1:17" s="30" customFormat="1" ht="15.75" x14ac:dyDescent="0.25">
      <c r="A63" s="42" t="s">
        <v>41</v>
      </c>
      <c r="B63" s="37"/>
      <c r="C63" s="41"/>
      <c r="D63" s="35">
        <f>D13+D26+D31+D45+D52+D54+D56</f>
        <v>1396134.656</v>
      </c>
      <c r="E63" s="35">
        <f>E13+E26+E31+E45+E52+E54+E56</f>
        <v>1454044.1280000003</v>
      </c>
      <c r="F63" s="35">
        <f>F13+F26+F31+F45+F52+F54+F56</f>
        <v>1597233.6410000001</v>
      </c>
      <c r="G63" s="35">
        <f>G13+G26+G31+G45+G52+G54+G56</f>
        <v>1328987.4547999999</v>
      </c>
      <c r="H63" s="63">
        <f>H13+H26+H31+H45+H52+H54+H56+H33+H36+H39+H42</f>
        <v>1259307.3675800003</v>
      </c>
      <c r="I63" s="57">
        <f>H63/G63*100</f>
        <v>94.756904064945758</v>
      </c>
      <c r="J63" s="57">
        <f>H63-G63</f>
        <v>-69680.087219999637</v>
      </c>
      <c r="K63" s="36"/>
      <c r="L63" s="36"/>
      <c r="M63" s="36"/>
      <c r="N63" s="36"/>
      <c r="O63" s="36"/>
      <c r="P63" s="36"/>
      <c r="Q63" s="36"/>
    </row>
    <row r="65" spans="1:21" ht="15.75" x14ac:dyDescent="0.25">
      <c r="A65" s="43"/>
      <c r="B65" s="43"/>
      <c r="C65" s="43"/>
      <c r="D65" s="43"/>
      <c r="E65" s="43"/>
      <c r="F65" s="43"/>
      <c r="G65" s="31"/>
      <c r="H65" s="31"/>
      <c r="I65" s="31"/>
      <c r="J65" s="31"/>
    </row>
    <row r="66" spans="1:21" ht="15.75" x14ac:dyDescent="0.25">
      <c r="A66" s="43" t="s">
        <v>59</v>
      </c>
      <c r="B66" s="43"/>
      <c r="C66" s="43"/>
      <c r="D66" s="43"/>
      <c r="E66" s="43"/>
      <c r="F66" s="43"/>
      <c r="G66" s="31"/>
      <c r="H66" s="31"/>
      <c r="I66" s="31"/>
      <c r="J66" s="31"/>
    </row>
    <row r="67" spans="1:21" ht="15.75" x14ac:dyDescent="0.25">
      <c r="A67" s="43" t="s">
        <v>60</v>
      </c>
      <c r="B67" s="43"/>
      <c r="C67" s="43"/>
      <c r="D67" s="43"/>
      <c r="E67" s="43"/>
      <c r="F67" s="43"/>
      <c r="G67" s="31"/>
      <c r="H67" s="31"/>
      <c r="I67" s="31" t="s">
        <v>61</v>
      </c>
      <c r="J67" s="31"/>
    </row>
    <row r="68" spans="1:21" ht="15.75" x14ac:dyDescent="0.25">
      <c r="A68" s="43"/>
      <c r="B68" s="43"/>
      <c r="C68" s="43"/>
      <c r="D68" s="43"/>
      <c r="E68" s="43"/>
      <c r="F68" s="43"/>
      <c r="G68" s="31"/>
      <c r="H68" s="31"/>
      <c r="I68" s="31"/>
      <c r="J68" s="31"/>
    </row>
    <row r="69" spans="1:21" s="11" customFormat="1" ht="15.75" x14ac:dyDescent="0.25">
      <c r="A69" s="43"/>
      <c r="B69" s="43"/>
      <c r="C69" s="43"/>
      <c r="D69" s="43"/>
      <c r="E69" s="43"/>
      <c r="F69" s="43"/>
      <c r="G69" s="31"/>
      <c r="H69" s="31"/>
      <c r="I69" s="31"/>
      <c r="J69" s="31"/>
      <c r="R69" s="2"/>
      <c r="S69" s="2"/>
      <c r="T69" s="2"/>
      <c r="U69" s="2"/>
    </row>
    <row r="70" spans="1:21" s="64" customFormat="1" ht="15.75" x14ac:dyDescent="0.25">
      <c r="A70" s="43"/>
      <c r="B70" s="43"/>
      <c r="C70" s="43"/>
      <c r="D70" s="43"/>
      <c r="E70" s="43"/>
      <c r="F70" s="43"/>
      <c r="G70" s="31"/>
      <c r="H70" s="31"/>
      <c r="I70" s="31"/>
      <c r="J70" s="31"/>
      <c r="R70" s="65"/>
      <c r="S70" s="65"/>
      <c r="T70" s="65"/>
      <c r="U70" s="65"/>
    </row>
  </sheetData>
  <mergeCells count="13">
    <mergeCell ref="I2:J2"/>
    <mergeCell ref="A3:J3"/>
    <mergeCell ref="D7:F7"/>
    <mergeCell ref="F8:F11"/>
    <mergeCell ref="H7:H11"/>
    <mergeCell ref="I7:J10"/>
    <mergeCell ref="A4:J4"/>
    <mergeCell ref="A7:A11"/>
    <mergeCell ref="B7:B11"/>
    <mergeCell ref="C7:C11"/>
    <mergeCell ref="G7:G11"/>
    <mergeCell ref="D8:D11"/>
    <mergeCell ref="E8:E11"/>
  </mergeCells>
  <printOptions gridLinesSet="0"/>
  <pageMargins left="1.1811023622047245" right="0.39370078740157483" top="0.39370078740157483" bottom="0.39370078740157483" header="0" footer="0"/>
  <pageSetup paperSize="8" scale="85" fitToHeight="0" pageOrder="overThenDown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A25"/>
  <sheetViews>
    <sheetView showGridLines="0" showZeros="0" zoomScaleNormal="100" zoomScaleSheetLayoutView="70" workbookViewId="0">
      <selection activeCell="D17" sqref="D17"/>
    </sheetView>
  </sheetViews>
  <sheetFormatPr defaultRowHeight="12.75" x14ac:dyDescent="0.2"/>
  <cols>
    <col min="1" max="1" width="20.42578125" style="10" customWidth="1"/>
    <col min="2" max="2" width="4.5703125" style="10" customWidth="1"/>
    <col min="3" max="3" width="20.140625" style="10" customWidth="1"/>
    <col min="4" max="5" width="14.140625" style="11" customWidth="1"/>
    <col min="6" max="7" width="12.5703125" style="11" customWidth="1"/>
    <col min="8" max="8" width="10" style="11" customWidth="1"/>
    <col min="9" max="9" width="13.85546875" style="11" customWidth="1"/>
    <col min="10" max="10" width="11.42578125" style="11" customWidth="1"/>
    <col min="11" max="11" width="13.5703125" style="11" customWidth="1"/>
    <col min="12" max="12" width="10.42578125" style="11" customWidth="1"/>
    <col min="13" max="13" width="11.5703125" style="11" customWidth="1"/>
    <col min="14" max="15" width="14.140625" style="11" customWidth="1"/>
    <col min="16" max="17" width="11.7109375" style="11" customWidth="1"/>
    <col min="18" max="18" width="10.28515625" style="11" customWidth="1"/>
    <col min="19" max="19" width="14" style="11" customWidth="1"/>
    <col min="20" max="20" width="12" style="11" customWidth="1"/>
    <col min="21" max="21" width="13.28515625" style="11" customWidth="1"/>
    <col min="22" max="22" width="10.28515625" style="11" customWidth="1"/>
    <col min="23" max="23" width="12.42578125" style="11" customWidth="1"/>
    <col min="24" max="16384" width="9.140625" style="2"/>
  </cols>
  <sheetData>
    <row r="1" spans="1:27" customFormat="1" ht="10.5" customHeight="1" x14ac:dyDescent="0.2">
      <c r="A1" s="18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2" spans="1:27" ht="14.25" x14ac:dyDescent="0.2">
      <c r="A2" s="19"/>
      <c r="B2" s="7"/>
      <c r="C2" s="5"/>
      <c r="D2" s="8"/>
      <c r="E2" s="29"/>
      <c r="F2" s="8"/>
      <c r="G2" s="8"/>
      <c r="H2" s="8"/>
      <c r="I2" s="12"/>
      <c r="J2" s="12"/>
      <c r="K2" s="12"/>
      <c r="L2" s="8"/>
      <c r="M2" s="8"/>
      <c r="N2" s="8"/>
      <c r="O2" s="8"/>
      <c r="P2" s="8"/>
      <c r="Q2" s="8"/>
      <c r="R2" s="8"/>
      <c r="S2" s="8"/>
      <c r="T2" s="8"/>
      <c r="U2" s="5"/>
      <c r="V2" s="5"/>
      <c r="W2" s="12"/>
    </row>
    <row r="3" spans="1:27" ht="15" x14ac:dyDescent="0.25">
      <c r="A3" s="2"/>
      <c r="B3" s="21"/>
      <c r="C3" s="21"/>
      <c r="D3" s="22"/>
      <c r="E3" s="22"/>
      <c r="F3" s="22"/>
      <c r="G3" s="22"/>
      <c r="H3" s="9"/>
      <c r="I3" s="12"/>
      <c r="J3" s="12"/>
      <c r="K3" s="12"/>
      <c r="L3" s="14"/>
      <c r="M3" s="17"/>
      <c r="N3" s="15"/>
      <c r="O3" s="15"/>
      <c r="P3" s="15"/>
      <c r="Q3" s="15"/>
      <c r="R3" s="15"/>
      <c r="S3" s="15"/>
      <c r="T3" s="15"/>
      <c r="U3" s="17"/>
      <c r="V3" s="9"/>
      <c r="W3" s="12"/>
    </row>
    <row r="4" spans="1:27" ht="15.75" customHeight="1" x14ac:dyDescent="0.25">
      <c r="A4" s="1"/>
      <c r="B4" s="3"/>
      <c r="C4" s="4"/>
      <c r="D4" s="9"/>
      <c r="E4" s="9"/>
      <c r="F4" s="9"/>
      <c r="G4" s="9"/>
      <c r="H4" s="9"/>
      <c r="I4" s="8"/>
      <c r="J4" s="14"/>
      <c r="K4" s="14"/>
      <c r="L4" s="14"/>
      <c r="M4" s="15"/>
      <c r="N4" s="17"/>
      <c r="O4" s="17"/>
      <c r="P4" s="16"/>
      <c r="Q4" s="16"/>
      <c r="R4" s="15"/>
      <c r="S4" s="15"/>
      <c r="T4" s="15"/>
      <c r="U4" s="17"/>
      <c r="V4" s="9"/>
      <c r="W4" s="5"/>
    </row>
    <row r="5" spans="1:27" ht="12.75" customHeight="1" x14ac:dyDescent="0.2">
      <c r="A5" s="20"/>
      <c r="B5" s="3"/>
      <c r="C5" s="4"/>
      <c r="D5" s="9"/>
      <c r="E5" s="28"/>
      <c r="F5" s="9"/>
      <c r="G5" s="9"/>
      <c r="H5" s="9"/>
      <c r="I5" s="9"/>
      <c r="J5" s="14"/>
      <c r="K5" s="14"/>
      <c r="L5" s="14"/>
      <c r="M5" s="9"/>
      <c r="N5" s="14"/>
      <c r="O5" s="14"/>
      <c r="P5" s="9"/>
      <c r="Q5" s="9"/>
      <c r="R5" s="9"/>
      <c r="S5" s="9"/>
      <c r="T5" s="9"/>
      <c r="U5" s="9"/>
      <c r="V5" s="9"/>
      <c r="W5" s="9"/>
    </row>
    <row r="6" spans="1:27" x14ac:dyDescent="0.2">
      <c r="A6" s="3"/>
      <c r="B6" s="21"/>
      <c r="C6" s="21"/>
      <c r="D6" s="22"/>
      <c r="E6" s="22"/>
      <c r="F6" s="22"/>
      <c r="G6" s="22"/>
      <c r="H6" s="9"/>
      <c r="I6" s="9"/>
      <c r="J6" s="14"/>
      <c r="K6" s="14"/>
      <c r="L6" s="14"/>
      <c r="M6" s="23"/>
      <c r="N6" s="23"/>
      <c r="O6" s="23"/>
      <c r="P6" s="23"/>
      <c r="Q6" s="23"/>
      <c r="R6" s="23"/>
      <c r="S6" s="23"/>
      <c r="T6" s="23"/>
      <c r="U6" s="9"/>
      <c r="V6" s="9"/>
      <c r="W6" s="9"/>
    </row>
    <row r="7" spans="1:27" ht="14.25" x14ac:dyDescent="0.2">
      <c r="A7" s="20"/>
      <c r="B7" s="3"/>
      <c r="C7" s="4"/>
      <c r="D7" s="9"/>
      <c r="E7" s="9"/>
      <c r="F7" s="9"/>
      <c r="G7" s="9"/>
      <c r="H7" s="9"/>
      <c r="I7" s="9"/>
      <c r="J7" s="14"/>
      <c r="K7" s="14"/>
      <c r="L7" s="14"/>
      <c r="M7" s="23"/>
      <c r="N7" s="23"/>
      <c r="O7" s="23"/>
      <c r="P7" s="23"/>
      <c r="Q7" s="23"/>
      <c r="R7" s="23"/>
      <c r="S7" s="23"/>
      <c r="T7" s="23"/>
      <c r="U7" s="9"/>
      <c r="V7" s="9"/>
      <c r="W7" s="9"/>
    </row>
    <row r="8" spans="1:27" ht="51.75" customHeight="1" x14ac:dyDescent="0.2">
      <c r="A8" s="3"/>
      <c r="B8" s="21"/>
      <c r="C8" s="21"/>
      <c r="D8" s="22"/>
      <c r="E8" s="22"/>
      <c r="F8" s="22"/>
      <c r="G8" s="22"/>
      <c r="H8" s="9"/>
      <c r="I8" s="9"/>
      <c r="J8" s="14"/>
      <c r="K8" s="14"/>
      <c r="L8" s="14"/>
      <c r="M8" s="23"/>
      <c r="N8" s="23"/>
      <c r="O8" s="23"/>
      <c r="P8" s="24"/>
      <c r="Q8" s="24"/>
      <c r="R8" s="24"/>
      <c r="S8" s="24"/>
      <c r="T8" s="24"/>
      <c r="U8" s="6"/>
      <c r="V8" s="6"/>
      <c r="W8" s="9"/>
    </row>
    <row r="9" spans="1:27" ht="19.5" customHeight="1" x14ac:dyDescent="0.2">
      <c r="A9" s="3"/>
      <c r="B9" s="13"/>
      <c r="C9" s="2"/>
      <c r="D9" s="4"/>
      <c r="E9" s="4"/>
      <c r="F9" s="9"/>
      <c r="G9" s="9"/>
      <c r="H9" s="9"/>
      <c r="I9" s="9"/>
      <c r="J9" s="14"/>
      <c r="K9" s="14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7" ht="39.75" customHeight="1" x14ac:dyDescent="0.2"/>
    <row r="12" spans="1:27" ht="11.25" customHeight="1" x14ac:dyDescent="0.2"/>
    <row r="13" spans="1:27" ht="24.75" customHeight="1" x14ac:dyDescent="0.2"/>
    <row r="14" spans="1:27" ht="12" customHeight="1" x14ac:dyDescent="0.2"/>
    <row r="15" spans="1:27" ht="15" customHeight="1" x14ac:dyDescent="0.2"/>
    <row r="16" spans="1:27" s="25" customFormat="1" x14ac:dyDescent="0.2">
      <c r="A16" s="10"/>
      <c r="B16" s="10"/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26"/>
      <c r="Y16" s="26"/>
      <c r="Z16" s="26"/>
      <c r="AA16" s="26"/>
    </row>
    <row r="17" spans="1:23" s="12" customFormat="1" ht="15.95" customHeight="1" x14ac:dyDescent="0.2">
      <c r="A17" s="10"/>
      <c r="B17" s="10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1:23" s="12" customFormat="1" ht="60" customHeight="1" x14ac:dyDescent="0.2">
      <c r="A18" s="10"/>
      <c r="B18" s="10"/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</row>
    <row r="19" spans="1:23" s="12" customFormat="1" ht="15.95" customHeight="1" x14ac:dyDescent="0.2">
      <c r="A19" s="10"/>
      <c r="B19" s="10"/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1:23" ht="14.25" customHeight="1" x14ac:dyDescent="0.2"/>
    <row r="21" spans="1:23" ht="27" customHeight="1" x14ac:dyDescent="0.2"/>
    <row r="22" spans="1:23" ht="10.5" customHeight="1" x14ac:dyDescent="0.2"/>
    <row r="24" spans="1:23" ht="10.5" customHeight="1" x14ac:dyDescent="0.2"/>
    <row r="25" spans="1:23" ht="15.75" customHeight="1" x14ac:dyDescent="0.2"/>
  </sheetData>
  <customSheetViews>
    <customSheetView guid="{CD788CB9-216B-4BA5-8530-07BBB50C4BE2}" showPageBreaks="1" showGridLines="0" zeroValues="0" topLeftCell="A10">
      <pageMargins left="0.78740157480314965" right="0.59055118110236227" top="0.78740157480314965" bottom="0.59055118110236227" header="0" footer="0"/>
      <pageSetup paperSize="8" scale="55" pageOrder="overThenDown" orientation="landscape" verticalDpi="300" r:id="rId1"/>
      <headerFooter alignWithMargins="0"/>
    </customSheetView>
  </customSheetViews>
  <printOptions gridLinesSet="0"/>
  <pageMargins left="0.78740157480314965" right="0.59055118110236227" top="0.78740157480314965" bottom="0.59055118110236227" header="0" footer="0"/>
  <pageSetup paperSize="8" scale="55" pageOrder="overThenDown" orientation="landscape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8</vt:lpstr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2015-11-26T07:05:20Z</cp:lastPrinted>
  <dcterms:created xsi:type="dcterms:W3CDTF">1999-06-18T11:49:53Z</dcterms:created>
  <dcterms:modified xsi:type="dcterms:W3CDTF">2015-11-26T07:06:27Z</dcterms:modified>
</cp:coreProperties>
</file>